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defaultThemeVersion="164011"/>
  <mc:AlternateContent xmlns:mc="http://schemas.openxmlformats.org/markup-compatibility/2006">
    <mc:Choice Requires="x15">
      <x15ac:absPath xmlns:x15ac="http://schemas.microsoft.com/office/spreadsheetml/2010/11/ac" url="C:\Users\smaillot\Downloads\"/>
    </mc:Choice>
  </mc:AlternateContent>
  <workbookProtection workbookAlgorithmName="SHA-512" workbookHashValue="Y5Xw6UswQwEr4kvsT4yf/q5XZgl7RPoO75c3c2ZeeFLAu+0w4r9oWnk2NfkgbNV5neDFeVjz8A6sICbmigHWeg==" workbookSaltValue="bQnvq7jYV628htJbj6zuXw==" workbookSpinCount="100000" lockStructure="1"/>
  <bookViews>
    <workbookView xWindow="0" yWindow="0" windowWidth="25200" windowHeight="10650" activeTab="1"/>
  </bookViews>
  <sheets>
    <sheet name="Fiche générale" sheetId="6" r:id="rId1"/>
    <sheet name="Semestre 1" sheetId="52" r:id="rId2"/>
    <sheet name="Semestre 2" sheetId="56" r:id="rId3"/>
    <sheet name="Semestre 3" sheetId="60" r:id="rId4"/>
    <sheet name="Semestre 4" sheetId="59" r:id="rId5"/>
    <sheet name="Listes" sheetId="3" state="hidden" r:id="rId6"/>
  </sheets>
  <externalReferences>
    <externalReference r:id="rId7"/>
    <externalReference r:id="rId8"/>
    <externalReference r:id="rId9"/>
    <externalReference r:id="rId10"/>
    <externalReference r:id="rId11"/>
  </externalReferences>
  <definedNames>
    <definedName name="DROIT" localSheetId="1">[1]Listes!#REF!</definedName>
    <definedName name="DROIT" localSheetId="2">[1]Listes!#REF!</definedName>
    <definedName name="DROIT" localSheetId="3">[1]Listes!#REF!</definedName>
    <definedName name="DROIT" localSheetId="4">[1]Listes!#REF!</definedName>
    <definedName name="DROIT">Listes!$B$31</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SEM">Listes!$A$31:$A$31</definedName>
    <definedName name="LASH">Listes!$C$31:$C$33</definedName>
    <definedName name="liste_cmp" localSheetId="1">[1]Listes!$A$30:$C$30</definedName>
    <definedName name="liste_cmp" localSheetId="2">[1]Listes!$A$30:$C$30</definedName>
    <definedName name="liste_cmp" localSheetId="3">[1]Listes!$A$30:$C$30</definedName>
    <definedName name="liste_cmp" localSheetId="4">[1]Listes!$A$30:$C$30</definedName>
    <definedName name="liste_cmp">Listes!$A$30:$F$30</definedName>
    <definedName name="liste_ELP">Listes!$E$2:$E$5</definedName>
    <definedName name="liste_nature_controle" localSheetId="1">[1]Listes!$B$2:$B$5</definedName>
    <definedName name="liste_nature_controle" localSheetId="2">[1]Listes!$B$2:$B$5</definedName>
    <definedName name="liste_nature_controle" localSheetId="3">[1]Listes!$B$2:$B$5</definedName>
    <definedName name="liste_nature_controle" localSheetId="4">[1]Listes!$B$2:$B$5</definedName>
    <definedName name="liste_nature_controle">Listes!$B$2:$B$5</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Listes!$A$2:$A$4</definedName>
    <definedName name="Médecine">Listes!$F$31</definedName>
    <definedName name="Nature_ELP" localSheetId="1">[1]Listes!$D$2:$D$3</definedName>
    <definedName name="Nature_ELP" localSheetId="2">[1]Listes!$D$2:$D$3</definedName>
    <definedName name="Nature_ELP" localSheetId="3">[1]Listes!$D$2:$D$3</definedName>
    <definedName name="Nature_ELP" localSheetId="4">[1]Listes!$D$2:$D$3</definedName>
    <definedName name="Nature_ELP">Listes!$D$2:$D$3</definedName>
    <definedName name="SCIENCES">Listes!$D$31:$D$32</definedName>
    <definedName name="sd">[2]Listes!$C$2:$C$5</definedName>
    <definedName name="STAPS">Listes!$E$31</definedName>
    <definedName name="tab_cmp">[3]TabComposante!$A$2:$B$13</definedName>
    <definedName name="tab_code_dip" localSheetId="1">[1]Listes!$A$8:$B$26</definedName>
    <definedName name="tab_code_dip" localSheetId="2">[1]Listes!$A$8:$B$26</definedName>
    <definedName name="tab_code_dip" localSheetId="3">[1]Listes!$A$8:$B$26</definedName>
    <definedName name="tab_code_dip" localSheetId="4">[1]Listes!$A$8:$B$26</definedName>
    <definedName name="tab_code_dip">Listes!$A$8:$B$27</definedName>
    <definedName name="_xlnm.Print_Area" localSheetId="0">'Fiche générale'!$A$1:$I$10</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K15" i="60" l="1"/>
  <c r="B3" i="60"/>
  <c r="B2" i="60"/>
  <c r="K15" i="59"/>
  <c r="B3" i="59"/>
  <c r="B2" i="59"/>
  <c r="K15" i="56"/>
  <c r="B3" i="56"/>
  <c r="B2" i="56"/>
  <c r="B2" i="52"/>
  <c r="K15" i="52" l="1"/>
  <c r="B4" i="6"/>
  <c r="B4" i="59" l="1"/>
  <c r="B4" i="60"/>
</calcChain>
</file>

<file path=xl/comments1.xml><?xml version="1.0" encoding="utf-8"?>
<comments xmlns="http://schemas.openxmlformats.org/spreadsheetml/2006/main">
  <authors>
    <author>Rachida Beluafi</author>
  </authors>
  <commentList>
    <comment ref="A17" authorId="0" shapeId="0">
      <text>
        <r>
          <rPr>
            <b/>
            <sz val="9"/>
            <color indexed="81"/>
            <rFont val="Tahoma"/>
            <family val="2"/>
          </rPr>
          <t>Rachida Beluafi:</t>
        </r>
        <r>
          <rPr>
            <sz val="9"/>
            <color indexed="81"/>
            <rFont val="Tahoma"/>
            <family val="2"/>
          </rPr>
          <t xml:space="preserve">
</t>
        </r>
      </text>
    </comment>
  </commentList>
</comments>
</file>

<file path=xl/comments2.xml><?xml version="1.0" encoding="utf-8"?>
<comments xmlns="http://schemas.openxmlformats.org/spreadsheetml/2006/main">
  <authors>
    <author>Rachida Beluafi</author>
  </authors>
  <commentList>
    <comment ref="A17" authorId="0" shapeId="0">
      <text>
        <r>
          <rPr>
            <b/>
            <sz val="9"/>
            <color indexed="81"/>
            <rFont val="Tahoma"/>
            <family val="2"/>
          </rPr>
          <t>Rachida Beluafi:</t>
        </r>
        <r>
          <rPr>
            <sz val="9"/>
            <color indexed="81"/>
            <rFont val="Tahoma"/>
            <family val="2"/>
          </rPr>
          <t xml:space="preserve">
</t>
        </r>
      </text>
    </comment>
  </commentList>
</comments>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<sst xmlns="http://schemas.openxmlformats.org/spreadsheetml/2006/main" count="428" uniqueCount="173">
  <si>
    <t>Unité d'enseignement</t>
  </si>
  <si>
    <t>Code étape</t>
  </si>
  <si>
    <t>Libellé étape</t>
  </si>
  <si>
    <t>Nature ELP</t>
  </si>
  <si>
    <t>Libellé ELP</t>
  </si>
  <si>
    <t>Code ELP</t>
  </si>
  <si>
    <t>ECTS</t>
  </si>
  <si>
    <t>Coeff</t>
  </si>
  <si>
    <t>Type contrôle</t>
  </si>
  <si>
    <t>Nature contrôle</t>
  </si>
  <si>
    <t>Écrit</t>
  </si>
  <si>
    <t>Oral</t>
  </si>
  <si>
    <t>Rapport/Mémoire</t>
  </si>
  <si>
    <t>ISEM</t>
  </si>
  <si>
    <t>Code diplôme</t>
  </si>
  <si>
    <t>1ère session</t>
  </si>
  <si>
    <t>2ème session</t>
  </si>
  <si>
    <t>Contrôle Continu</t>
  </si>
  <si>
    <t>Contrôle terminal</t>
  </si>
  <si>
    <t>Nature</t>
  </si>
  <si>
    <t>Durée</t>
  </si>
  <si>
    <t>MENTION</t>
  </si>
  <si>
    <t>COMPOSANTE</t>
  </si>
  <si>
    <t>Code semestre</t>
  </si>
  <si>
    <t>Nbre d'évaluation minimum</t>
  </si>
  <si>
    <t>Code Malus</t>
  </si>
  <si>
    <t>Élément constitutif d'une UE</t>
  </si>
  <si>
    <t>Capitalisable</t>
  </si>
  <si>
    <t>Type  Contrôle</t>
  </si>
  <si>
    <t>Non assiduité</t>
  </si>
  <si>
    <t>MALUS / Max</t>
  </si>
  <si>
    <t>CT (Contrôle terminal)</t>
  </si>
  <si>
    <t>CCI (CC Intégral)</t>
  </si>
  <si>
    <t>CC&amp;CT</t>
  </si>
  <si>
    <t xml:space="preserve">Si CC&amp;CT 
coef du CT </t>
  </si>
  <si>
    <t xml:space="preserve">Mention </t>
  </si>
  <si>
    <t>Sciences de la Vie</t>
  </si>
  <si>
    <t>Droit</t>
  </si>
  <si>
    <t>Économie et gestion</t>
  </si>
  <si>
    <t>Psychologie</t>
  </si>
  <si>
    <t>Codage Diplôme</t>
  </si>
  <si>
    <t>VDI</t>
  </si>
  <si>
    <t>VET</t>
  </si>
  <si>
    <t>STAPS</t>
  </si>
  <si>
    <t>SCIENCES</t>
  </si>
  <si>
    <t>LASH</t>
  </si>
  <si>
    <t>DROIT</t>
  </si>
  <si>
    <t>CODE DIPLÔME</t>
  </si>
  <si>
    <t>Textes réglementaires</t>
  </si>
  <si>
    <t>Type Diplôme : PORTAIL - L1 ET L2</t>
  </si>
  <si>
    <t>Sciences de l'Homme et de la Société</t>
  </si>
  <si>
    <t>Lettres Langues Arts et Communication</t>
  </si>
  <si>
    <t>Histoire Lettres</t>
  </si>
  <si>
    <t>Philosophie Psychologie</t>
  </si>
  <si>
    <t>Philosophie Droit</t>
  </si>
  <si>
    <t>Arts vivants Ethnologie</t>
  </si>
  <si>
    <t>Sociologie Économie</t>
  </si>
  <si>
    <t>Chimie Science de la Vie</t>
  </si>
  <si>
    <t>Mathématiques Informatique</t>
  </si>
  <si>
    <t>Mathématiques Physique</t>
  </si>
  <si>
    <t>Sciences de la Terre Sciences de la Vie</t>
  </si>
  <si>
    <t>Sciences de la Terre Physique</t>
  </si>
  <si>
    <t>SPSIT18</t>
  </si>
  <si>
    <t>HPSHS18</t>
  </si>
  <si>
    <t>HPLAC18</t>
  </si>
  <si>
    <t>DPDRT18</t>
  </si>
  <si>
    <t>IPECG18</t>
  </si>
  <si>
    <t>SPVIE18</t>
  </si>
  <si>
    <t>PPSTA18</t>
  </si>
  <si>
    <t>HPPSY18</t>
  </si>
  <si>
    <t>HPHIL18</t>
  </si>
  <si>
    <t>HPPHP18</t>
  </si>
  <si>
    <t>HPPHD18</t>
  </si>
  <si>
    <t>HPEAV18</t>
  </si>
  <si>
    <t>IPSOE18</t>
  </si>
  <si>
    <t>SPDCB18</t>
  </si>
  <si>
    <t>SPDMI18</t>
  </si>
  <si>
    <t>SPDMP18</t>
  </si>
  <si>
    <t>SPDTV18</t>
  </si>
  <si>
    <t>SPDTP18</t>
  </si>
  <si>
    <t>Double licence Histoire Lettres</t>
  </si>
  <si>
    <t>Double licence Philosophie Psychologie</t>
  </si>
  <si>
    <t>Double licence Philosophie Droit</t>
  </si>
  <si>
    <t>Double licence Arts vivants Ethnologie</t>
  </si>
  <si>
    <t>Double licence Sociologie Économie</t>
  </si>
  <si>
    <t>Double licence Mathématiques Informatique</t>
  </si>
  <si>
    <t>Double licence Mathématiques Physique</t>
  </si>
  <si>
    <t>Double licence Sciences de la Terre Sciences de la Vie</t>
  </si>
  <si>
    <t>Double licence Sciences de la Terre Physique</t>
  </si>
  <si>
    <t>CMP</t>
  </si>
  <si>
    <t>UFR SCIENCES</t>
  </si>
  <si>
    <t>UFR LASH</t>
  </si>
  <si>
    <t>UFR DROIT</t>
  </si>
  <si>
    <t>UFR STAPS</t>
  </si>
  <si>
    <t>Liste compo</t>
  </si>
  <si>
    <t>Double licence Chimie Sciences de la Vie</t>
  </si>
  <si>
    <t>Sciences et technologie</t>
  </si>
  <si>
    <t>Pratique sportive</t>
  </si>
  <si>
    <t>COMPENSATION</t>
  </si>
  <si>
    <t>Les MCC déterminent le mode de compensation entre UE, semestre et année ainsi que la possibilité d’une note éliminatoire.</t>
  </si>
  <si>
    <t>Obtention des UE</t>
  </si>
  <si>
    <t>Obtention du Semestre</t>
  </si>
  <si>
    <t>Obtention de l'Année</t>
  </si>
  <si>
    <t>Note éliminatoire</t>
  </si>
  <si>
    <t>Arrêté du 30 juillet 2018 relatif au diplôme national de licence</t>
  </si>
  <si>
    <t>Arrêté du 17 novembre 1999 relatif à la licence professionnelle</t>
  </si>
  <si>
    <t>Compensable</t>
  </si>
  <si>
    <t>Session</t>
  </si>
  <si>
    <t>Seconde chance</t>
  </si>
  <si>
    <t>Observation seconde chance</t>
  </si>
  <si>
    <t>Épreuve terminale CC</t>
  </si>
  <si>
    <t>Arrêté du 22 janvier 2014 fixant le cadre national des formations conduisant à la délivrance des diplômes nationaux de licence, de licence professionnelle et de master</t>
  </si>
  <si>
    <t>REDOUBLEMENT</t>
  </si>
  <si>
    <t>Médecine</t>
  </si>
  <si>
    <t>PASS</t>
  </si>
  <si>
    <t>MPASS18</t>
  </si>
  <si>
    <t>Parcours d'Accès Spécifique Santé</t>
  </si>
  <si>
    <t>j</t>
  </si>
  <si>
    <t>Science et technologie / Sciences de la vie</t>
  </si>
  <si>
    <t>MPASS</t>
  </si>
  <si>
    <t>MPS1SCI</t>
  </si>
  <si>
    <t>UE MATHS S1: Fondements 1</t>
  </si>
  <si>
    <t>UE PASS Outils pour la biologie 1</t>
  </si>
  <si>
    <t>U</t>
  </si>
  <si>
    <t>ECUE</t>
  </si>
  <si>
    <t>ECUE Optique</t>
  </si>
  <si>
    <t>ECUE génétique formelle</t>
  </si>
  <si>
    <t>UE</t>
  </si>
  <si>
    <t>UE PASS Chimie</t>
  </si>
  <si>
    <t>ECUE PASS Structure et représentation des molécules</t>
  </si>
  <si>
    <t>ECUE Chimie S2: Equilibres chimiques</t>
  </si>
  <si>
    <t>UE ELEC S2 Communication sans fil</t>
  </si>
  <si>
    <t>UE ELEC S2 Electronique analogique</t>
  </si>
  <si>
    <t>UE Mécanique 1</t>
  </si>
  <si>
    <t>UE MATHS S2: Fondements 2</t>
  </si>
  <si>
    <t>SPUM21</t>
  </si>
  <si>
    <t>SPUPAS20</t>
  </si>
  <si>
    <t>UE Outils pour la biologie 2 (PASS)</t>
  </si>
  <si>
    <t>SPUV203</t>
  </si>
  <si>
    <t>SPEPAS20</t>
  </si>
  <si>
    <t>SPEC20</t>
  </si>
  <si>
    <t>SPUE21</t>
  </si>
  <si>
    <t>SPUE20</t>
  </si>
  <si>
    <t>SPUPAS22</t>
  </si>
  <si>
    <t>PASS ST et SV</t>
  </si>
  <si>
    <t>MPS2SCI</t>
  </si>
  <si>
    <t>OUI</t>
  </si>
  <si>
    <t>2 (avec contrôle final = 50%)</t>
  </si>
  <si>
    <t>2h00</t>
  </si>
  <si>
    <t>Ecrit</t>
  </si>
  <si>
    <t>Seuls les étudiants ayant échoué en session 1 ont droit à la session 2. Note session 2 = max (session 1, session 2)</t>
  </si>
  <si>
    <t xml:space="preserve">OUI
si note ≥ 6/20 </t>
  </si>
  <si>
    <t>au moins 2</t>
  </si>
  <si>
    <t>1h30</t>
  </si>
  <si>
    <t xml:space="preserve">OUI
si note ≥ 8/20 </t>
  </si>
  <si>
    <t>au minimun 4</t>
  </si>
  <si>
    <t>2h</t>
  </si>
  <si>
    <t>Analyse et Modélisation</t>
  </si>
  <si>
    <t>Physique pour la biologie 2 : Fluides</t>
  </si>
  <si>
    <t>SPEV205</t>
  </si>
  <si>
    <t>SPEV206</t>
  </si>
  <si>
    <t>Pour les étudiants non dispensés, l'épreuve terminal CC de la seconde chance se substituera à toute épreuve théorique CC de 1ere session s'il existe dans le calcul de la moyenne de l'UE</t>
  </si>
  <si>
    <t>CCI</t>
  </si>
  <si>
    <t>Seconde chance = session 2, remplace toutes les notes de CC&amp;CT</t>
  </si>
  <si>
    <t>1h00</t>
  </si>
  <si>
    <r>
      <t xml:space="preserve">5
</t>
    </r>
    <r>
      <rPr>
        <sz val="10"/>
        <color theme="1"/>
        <rFont val="Calibri"/>
        <family val="2"/>
        <scheme val="minor"/>
      </rPr>
      <t>dont une épreuve constituant également l'évaluation de substitution pour les étudiants relevant des régimes spéciaux d'études</t>
    </r>
  </si>
  <si>
    <t>Evaluation supplémentaire remplaçant les résultats des épreuves de l'évaluation continue. L'étudiant conserve sa note initiale si elle est plus favorable que sa note de seconde chance</t>
  </si>
  <si>
    <t>SPUM11</t>
  </si>
  <si>
    <t>SPUPAS10</t>
  </si>
  <si>
    <t>SPEPAS10</t>
  </si>
  <si>
    <t>SPEV103</t>
  </si>
  <si>
    <t>Ecrit (60%)</t>
  </si>
  <si>
    <t>Ecrit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</si>
</sst>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b/>
      <sz val="11"/>
      <color rgb="FFC00000"/>
      <name val="Calibri"/>
      <family val="2"/>
      <scheme val="minor"/>
    </font>
    <font>
      <b/>
      <sz val="11"/>
      <name val="Calibri"/>
      <family val="2"/>
      <scheme val="minor"/>
    </font>
    <font>
      <sz val="12"/>
      <color theme="1"/>
      <name val="Times New Roman"/>
      <family val="1"/>
    </font>
    <font>
      <sz val="14"/>
      <name val="Calibri"/>
      <family val="2"/>
      <scheme val="minor"/>
    </font>
    <font>
      <b/>
      <sz val="14"/>
      <name val="Calibri"/>
      <family val="2"/>
      <scheme val="minor"/>
    </font>
    <font>
      <u/>
      <sz val="11"/>
      <color theme="10"/>
      <name val="Calibri"/>
      <family val="2"/>
      <scheme val="minor"/>
    </font>
    <font>
      <sz val="12"/>
      <color theme="1"/>
      <name val="Calibri"/>
      <family val="2"/>
      <scheme val="minor"/>
    </font>
    <font>
      <i/>
      <sz val="11"/>
      <color theme="1"/>
      <name val="Calibri"/>
      <family val="2"/>
      <scheme val="minor"/>
    </font>
    <font>
      <sz val="9"/>
      <color indexed="81"/>
      <name val="Tahoma"/>
      <family val="2"/>
    </font>
    <font>
      <b/>
      <sz val="9"/>
      <color indexed="81"/>
      <name val="Tahoma"/>
      <family val="2"/>
    </font>
    <font>
      <sz val="14"/>
      <color rgb="FFFF0000"/>
      <name val="Calibri"/>
      <family val="2"/>
      <scheme val="minor"/>
    </font>
    <font>
      <sz val="10"/>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7030A0"/>
        <bgColor indexed="64"/>
      </patternFill>
    </fill>
    <fill>
      <patternFill patternType="solid">
        <fgColor rgb="FFFFFF00"/>
        <bgColor indexed="64"/>
      </patternFill>
    </fill>
    <fill>
      <patternFill patternType="solid">
        <fgColor theme="2"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19" fillId="0" borderId="0" applyNumberFormat="0" applyFill="0" applyBorder="0" applyAlignment="0" applyProtection="0"/>
  </cellStyleXfs>
  <cellXfs count="201">
    <xf numFmtId="0" fontId="0" fillId="0" borderId="0" xfId="0"/>
    <xf numFmtId="0" fontId="0" fillId="0" borderId="1" xfId="0" applyFill="1" applyBorder="1" applyProtection="1">
      <protection locked="0"/>
    </xf>
    <xf numFmtId="0" fontId="2" fillId="0" borderId="1" xfId="0" applyFont="1" applyBorder="1" applyAlignment="1" applyProtection="1">
      <alignment vertical="center"/>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4" fillId="0" borderId="0" xfId="0" applyFont="1" applyFill="1" applyBorder="1" applyAlignment="1" applyProtection="1">
      <alignment vertical="center"/>
    </xf>
    <xf numFmtId="0" fontId="14" fillId="0" borderId="5" xfId="0" applyFont="1" applyBorder="1" applyAlignment="1" applyProtection="1"/>
    <xf numFmtId="0" fontId="15" fillId="0" borderId="5" xfId="0" applyFont="1" applyBorder="1" applyAlignment="1" applyProtection="1"/>
    <xf numFmtId="0" fontId="15" fillId="0" borderId="6" xfId="0" applyFont="1" applyBorder="1" applyAlignment="1" applyProtection="1"/>
    <xf numFmtId="0" fontId="16" fillId="0" borderId="0" xfId="0" applyFont="1" applyAlignment="1" applyProtection="1">
      <alignment horizontal="left" vertical="center" wrapText="1"/>
    </xf>
    <xf numFmtId="0" fontId="16" fillId="0" borderId="0" xfId="0" applyFont="1" applyAlignment="1" applyProtection="1">
      <alignment horizontal="center" vertical="center" wrapText="1"/>
    </xf>
    <xf numFmtId="0" fontId="0" fillId="0" borderId="0" xfId="0" applyAlignment="1" applyProtection="1">
      <alignment horizontal="center"/>
      <protection locked="0"/>
    </xf>
    <xf numFmtId="0" fontId="0" fillId="0" borderId="0" xfId="0" applyProtection="1"/>
    <xf numFmtId="0" fontId="8" fillId="0" borderId="1" xfId="0" applyFont="1" applyFill="1" applyBorder="1" applyAlignment="1" applyProtection="1">
      <alignment vertical="center"/>
    </xf>
    <xf numFmtId="0" fontId="8"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7" xfId="0" applyFont="1" applyFill="1" applyBorder="1" applyAlignment="1" applyProtection="1">
      <alignment horizontal="left" vertical="center" wrapText="1" indent="1"/>
    </xf>
    <xf numFmtId="0" fontId="2" fillId="0" borderId="7" xfId="0" applyFont="1" applyFill="1" applyBorder="1" applyAlignment="1" applyProtection="1">
      <alignment vertical="center" wrapText="1"/>
    </xf>
    <xf numFmtId="0" fontId="2" fillId="0" borderId="7"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0" fillId="0" borderId="0" xfId="0" applyBorder="1" applyAlignment="1" applyProtection="1">
      <alignment vertical="center"/>
    </xf>
    <xf numFmtId="0" fontId="5" fillId="0" borderId="0" xfId="0" applyFont="1" applyBorder="1" applyAlignment="1" applyProtection="1">
      <alignment vertical="center"/>
    </xf>
    <xf numFmtId="0" fontId="10" fillId="0" borderId="1" xfId="0" applyFont="1" applyBorder="1" applyAlignment="1" applyProtection="1">
      <alignment horizontal="left" vertical="center" indent="1"/>
    </xf>
    <xf numFmtId="0" fontId="10" fillId="0" borderId="2" xfId="0" applyFont="1" applyBorder="1" applyAlignment="1" applyProtection="1">
      <alignment horizontal="left" vertical="center" indent="1"/>
    </xf>
    <xf numFmtId="0" fontId="11" fillId="0" borderId="1" xfId="0" applyFont="1" applyBorder="1" applyProtection="1"/>
    <xf numFmtId="0" fontId="18" fillId="0" borderId="1" xfId="0" applyFont="1" applyFill="1" applyBorder="1" applyAlignment="1" applyProtection="1">
      <alignment horizontal="left"/>
    </xf>
    <xf numFmtId="0" fontId="17" fillId="5" borderId="1" xfId="0" applyFont="1" applyFill="1" applyBorder="1" applyAlignment="1" applyProtection="1">
      <alignment horizontal="left" vertical="center"/>
      <protection locked="0"/>
    </xf>
    <xf numFmtId="0" fontId="11" fillId="0" borderId="1" xfId="0" applyFont="1" applyFill="1" applyBorder="1" applyAlignment="1" applyProtection="1">
      <alignment vertical="center"/>
      <protection locked="0"/>
    </xf>
    <xf numFmtId="0" fontId="0" fillId="0" borderId="1" xfId="0" applyBorder="1"/>
    <xf numFmtId="0" fontId="0" fillId="0" borderId="2" xfId="0" applyBorder="1"/>
    <xf numFmtId="0" fontId="0" fillId="0" borderId="0" xfId="0" applyBorder="1"/>
    <xf numFmtId="0" fontId="20" fillId="0" borderId="1" xfId="0" applyFont="1" applyBorder="1" applyAlignment="1" applyProtection="1">
      <alignment vertical="center"/>
      <protection locked="0"/>
    </xf>
    <xf numFmtId="0" fontId="8" fillId="5" borderId="1" xfId="0" applyFont="1" applyFill="1" applyBorder="1" applyAlignment="1" applyProtection="1">
      <alignment horizontal="left" vertical="center"/>
      <protection locked="0"/>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21" fillId="0" borderId="2" xfId="0" applyFont="1" applyBorder="1"/>
    <xf numFmtId="0" fontId="0" fillId="0" borderId="3" xfId="0" applyBorder="1"/>
    <xf numFmtId="0" fontId="0" fillId="0" borderId="11"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2" xfId="0" applyFont="1" applyBorder="1" applyAlignment="1" applyProtection="1">
      <alignment horizontal="left"/>
      <protection locked="0"/>
    </xf>
    <xf numFmtId="0" fontId="0" fillId="0" borderId="8" xfId="0" applyBorder="1" applyProtection="1">
      <protection locked="0"/>
    </xf>
    <xf numFmtId="0" fontId="0" fillId="0" borderId="9" xfId="0"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0" xfId="0" applyBorder="1" applyProtection="1">
      <protection locked="0"/>
    </xf>
    <xf numFmtId="0" fontId="0" fillId="0" borderId="12" xfId="0" applyBorder="1" applyProtection="1">
      <protection locked="0"/>
    </xf>
    <xf numFmtId="0" fontId="0" fillId="0" borderId="13" xfId="0" applyBorder="1" applyProtection="1">
      <protection locked="0"/>
    </xf>
    <xf numFmtId="0" fontId="0" fillId="0" borderId="5" xfId="0" applyBorder="1" applyProtection="1">
      <protection locked="0"/>
    </xf>
    <xf numFmtId="0" fontId="0" fillId="0" borderId="6" xfId="0" applyBorder="1" applyProtection="1">
      <protection locked="0"/>
    </xf>
    <xf numFmtId="0" fontId="10" fillId="0" borderId="1" xfId="0" applyFont="1" applyBorder="1" applyAlignment="1">
      <alignment horizontal="left" vertical="center" indent="1"/>
    </xf>
    <xf numFmtId="0" fontId="0" fillId="0" borderId="1" xfId="0" applyBorder="1" applyProtection="1"/>
    <xf numFmtId="0" fontId="8" fillId="0" borderId="0" xfId="0" applyFont="1" applyFill="1" applyBorder="1" applyAlignment="1" applyProtection="1">
      <alignment horizontal="left"/>
      <protection locked="0"/>
    </xf>
    <xf numFmtId="0" fontId="2" fillId="0" borderId="3" xfId="0" applyFont="1" applyFill="1" applyBorder="1" applyAlignment="1" applyProtection="1">
      <alignment horizontal="center" vertical="center"/>
    </xf>
    <xf numFmtId="0" fontId="0" fillId="0" borderId="3" xfId="0" applyBorder="1" applyAlignment="1" applyProtection="1">
      <alignment horizontal="left" vertical="center"/>
    </xf>
    <xf numFmtId="0" fontId="2" fillId="8" borderId="7" xfId="0" applyFont="1" applyFill="1" applyBorder="1" applyAlignment="1" applyProtection="1">
      <alignment vertical="center" wrapText="1"/>
    </xf>
    <xf numFmtId="0" fontId="2" fillId="8" borderId="7" xfId="0" applyFont="1" applyFill="1" applyBorder="1" applyAlignment="1" applyProtection="1">
      <alignment vertical="center"/>
    </xf>
    <xf numFmtId="0" fontId="0" fillId="0" borderId="0" xfId="0" applyBorder="1" applyAlignment="1" applyProtection="1">
      <alignment horizontal="center" vertical="center" wrapText="1"/>
    </xf>
    <xf numFmtId="0" fontId="9" fillId="3" borderId="0" xfId="0" applyFont="1" applyFill="1" applyBorder="1" applyAlignment="1" applyProtection="1">
      <alignment horizontal="center"/>
    </xf>
    <xf numFmtId="0" fontId="0" fillId="2" borderId="0" xfId="0" applyFill="1" applyBorder="1"/>
    <xf numFmtId="0" fontId="0" fillId="2" borderId="0" xfId="0" applyFill="1"/>
    <xf numFmtId="0" fontId="0" fillId="0" borderId="1" xfId="0" applyFill="1" applyBorder="1"/>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24" fillId="0" borderId="1" xfId="0" applyFont="1" applyBorder="1" applyAlignment="1" applyProtection="1">
      <alignment vertical="center"/>
      <protection locked="0"/>
    </xf>
    <xf numFmtId="0" fontId="0" fillId="2" borderId="1" xfId="0" applyFill="1" applyBorder="1" applyAlignment="1" applyProtection="1">
      <alignment horizontal="center" vertical="center"/>
      <protection locked="0"/>
    </xf>
    <xf numFmtId="0" fontId="0" fillId="2" borderId="1" xfId="0" applyFill="1" applyBorder="1" applyAlignment="1" applyProtection="1">
      <alignment vertical="center"/>
      <protection locked="0"/>
    </xf>
    <xf numFmtId="0" fontId="0" fillId="0" borderId="1" xfId="0" applyBorder="1" applyAlignment="1" applyProtection="1">
      <alignment horizontal="center" vertical="center"/>
      <protection locked="0"/>
    </xf>
    <xf numFmtId="0" fontId="0" fillId="0" borderId="1" xfId="0" applyFill="1" applyBorder="1" applyAlignment="1" applyProtection="1">
      <alignment horizontal="center" vertical="center"/>
      <protection locked="0"/>
    </xf>
    <xf numFmtId="0" fontId="0" fillId="0" borderId="1" xfId="0" applyBorder="1" applyAlignment="1">
      <alignment vertical="center"/>
    </xf>
    <xf numFmtId="0" fontId="0" fillId="0" borderId="1" xfId="0" applyBorder="1" applyAlignment="1">
      <alignment vertical="center" wrapText="1"/>
    </xf>
    <xf numFmtId="0" fontId="0" fillId="10" borderId="1" xfId="0" applyFill="1" applyBorder="1" applyAlignment="1" applyProtection="1">
      <alignment vertical="center"/>
      <protection locked="0"/>
    </xf>
    <xf numFmtId="0" fontId="0" fillId="0" borderId="1" xfId="0" applyBorder="1" applyAlignment="1" applyProtection="1">
      <alignment vertical="center"/>
    </xf>
    <xf numFmtId="0" fontId="0" fillId="0" borderId="7" xfId="0" applyBorder="1" applyAlignment="1" applyProtection="1">
      <alignment vertical="center"/>
      <protection locked="0"/>
    </xf>
    <xf numFmtId="0" fontId="0" fillId="0" borderId="7" xfId="0" applyFill="1" applyBorder="1" applyAlignment="1" applyProtection="1">
      <alignment vertical="center"/>
      <protection locked="0"/>
    </xf>
    <xf numFmtId="0" fontId="0" fillId="0" borderId="1" xfId="0" applyFill="1" applyBorder="1" applyAlignment="1" applyProtection="1">
      <alignment horizontal="center" vertical="center" wrapText="1"/>
      <protection locked="0"/>
    </xf>
    <xf numFmtId="0" fontId="0" fillId="0" borderId="1" xfId="0" applyBorder="1" applyAlignment="1" applyProtection="1">
      <alignment horizontal="center" vertical="center"/>
    </xf>
    <xf numFmtId="0" fontId="0" fillId="9" borderId="1" xfId="0" applyFill="1" applyBorder="1" applyAlignment="1" applyProtection="1">
      <alignment horizontal="center" vertical="center"/>
      <protection locked="0"/>
    </xf>
    <xf numFmtId="9" fontId="0" fillId="2" borderId="1" xfId="0" applyNumberFormat="1" applyFill="1" applyBorder="1" applyAlignment="1" applyProtection="1">
      <alignment horizontal="center" vertical="center"/>
      <protection locked="0"/>
    </xf>
    <xf numFmtId="0" fontId="0" fillId="10" borderId="1" xfId="0" applyFill="1" applyBorder="1" applyAlignment="1" applyProtection="1">
      <alignment horizontal="center" vertical="center"/>
      <protection locked="0"/>
    </xf>
    <xf numFmtId="9" fontId="0" fillId="0" borderId="1" xfId="0" applyNumberForma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wrapText="1"/>
    </xf>
    <xf numFmtId="0" fontId="2" fillId="0" borderId="15" xfId="0" applyFont="1" applyFill="1" applyBorder="1" applyAlignment="1" applyProtection="1">
      <alignment vertical="center" wrapText="1"/>
    </xf>
    <xf numFmtId="0" fontId="2" fillId="0" borderId="15" xfId="0" applyFont="1" applyFill="1" applyBorder="1" applyAlignment="1" applyProtection="1">
      <alignment vertical="center"/>
    </xf>
    <xf numFmtId="0" fontId="2" fillId="0" borderId="14" xfId="0" applyFont="1" applyFill="1" applyBorder="1" applyAlignment="1" applyProtection="1">
      <alignment vertical="center" wrapText="1"/>
    </xf>
    <xf numFmtId="0" fontId="2" fillId="0" borderId="14" xfId="0" applyFont="1" applyFill="1" applyBorder="1" applyAlignment="1" applyProtection="1">
      <alignment horizontal="center" vertical="center" wrapText="1"/>
    </xf>
    <xf numFmtId="0" fontId="2" fillId="8" borderId="15" xfId="0" applyFont="1" applyFill="1" applyBorder="1" applyAlignment="1" applyProtection="1">
      <alignment vertical="center" wrapText="1"/>
    </xf>
    <xf numFmtId="0" fontId="1" fillId="7" borderId="14" xfId="0" applyFont="1" applyFill="1" applyBorder="1" applyAlignment="1" applyProtection="1">
      <alignment horizontal="center" vertical="center"/>
    </xf>
    <xf numFmtId="0" fontId="0" fillId="0" borderId="1" xfId="0"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locked="0"/>
    </xf>
    <xf numFmtId="0" fontId="4" fillId="5" borderId="1" xfId="0" applyFont="1" applyFill="1" applyBorder="1" applyAlignment="1" applyProtection="1">
      <alignment horizontal="center" vertical="center"/>
      <protection locked="0"/>
    </xf>
    <xf numFmtId="0" fontId="9" fillId="3" borderId="0" xfId="0" applyFont="1" applyFill="1" applyBorder="1" applyAlignment="1" applyProtection="1">
      <alignment horizontal="center" vertical="center"/>
    </xf>
    <xf numFmtId="0" fontId="18" fillId="0" borderId="1" xfId="0" applyFont="1" applyFill="1" applyBorder="1" applyAlignment="1" applyProtection="1">
      <alignment horizontal="left" vertical="center" wrapText="1"/>
    </xf>
    <xf numFmtId="0" fontId="0" fillId="0" borderId="0" xfId="0" applyAlignment="1">
      <alignment vertical="center"/>
    </xf>
    <xf numFmtId="0" fontId="8" fillId="0" borderId="0" xfId="0" applyFont="1" applyFill="1" applyBorder="1" applyAlignment="1" applyProtection="1">
      <alignment horizontal="left" vertical="center"/>
      <protection locked="0"/>
    </xf>
    <xf numFmtId="0" fontId="4" fillId="0" borderId="0" xfId="0" applyFont="1" applyBorder="1" applyAlignment="1" applyProtection="1">
      <alignment horizontal="left" vertical="center"/>
    </xf>
    <xf numFmtId="0" fontId="7" fillId="0" borderId="0" xfId="0" applyFont="1" applyAlignment="1" applyProtection="1">
      <alignment vertical="center"/>
    </xf>
    <xf numFmtId="0" fontId="0" fillId="0" borderId="0" xfId="0" applyAlignment="1" applyProtection="1">
      <alignment horizontal="center" vertical="center"/>
      <protection locked="0"/>
    </xf>
    <xf numFmtId="0" fontId="14" fillId="0" borderId="5" xfId="0" applyFont="1" applyBorder="1" applyAlignment="1" applyProtection="1">
      <alignment vertical="center"/>
    </xf>
    <xf numFmtId="0" fontId="15" fillId="0" borderId="5" xfId="0" applyFont="1" applyBorder="1" applyAlignment="1" applyProtection="1">
      <alignment vertical="center"/>
    </xf>
    <xf numFmtId="0" fontId="15" fillId="0" borderId="6" xfId="0" applyFont="1" applyBorder="1" applyAlignment="1" applyProtection="1">
      <alignment vertical="center"/>
    </xf>
    <xf numFmtId="0" fontId="2" fillId="0" borderId="1" xfId="0" applyFont="1" applyFill="1" applyBorder="1" applyAlignment="1" applyProtection="1">
      <alignment horizontal="left" vertical="center"/>
    </xf>
    <xf numFmtId="0" fontId="2" fillId="0" borderId="7" xfId="0" applyFont="1" applyFill="1" applyBorder="1" applyAlignment="1" applyProtection="1">
      <alignment horizontal="left" vertical="center" wrapText="1"/>
    </xf>
    <xf numFmtId="0" fontId="2" fillId="0" borderId="1" xfId="0" applyFont="1" applyFill="1" applyBorder="1" applyAlignment="1" applyProtection="1">
      <alignment horizontal="left" vertical="center" wrapText="1"/>
    </xf>
    <xf numFmtId="0" fontId="2" fillId="0" borderId="14" xfId="0" applyFont="1" applyFill="1" applyBorder="1" applyAlignment="1" applyProtection="1">
      <alignment horizontal="left" vertical="center"/>
    </xf>
    <xf numFmtId="0" fontId="24" fillId="0" borderId="1" xfId="0" applyFont="1" applyFill="1" applyBorder="1" applyAlignment="1" applyProtection="1">
      <alignment vertical="center"/>
      <protection locked="0"/>
    </xf>
    <xf numFmtId="0" fontId="18" fillId="0" borderId="1" xfId="0" applyFont="1" applyFill="1" applyBorder="1" applyAlignment="1" applyProtection="1">
      <alignment horizontal="left" vertical="center"/>
    </xf>
    <xf numFmtId="0" fontId="0" fillId="0" borderId="1" xfId="0" applyBorder="1" applyAlignment="1" applyProtection="1">
      <alignment horizontal="left" vertical="center" wrapText="1"/>
      <protection locked="0"/>
    </xf>
    <xf numFmtId="0" fontId="3" fillId="0" borderId="1" xfId="0" applyFont="1" applyBorder="1" applyAlignment="1" applyProtection="1">
      <alignment horizontal="center" vertical="center"/>
      <protection locked="0"/>
    </xf>
    <xf numFmtId="0" fontId="0" fillId="2" borderId="7" xfId="0" applyFill="1" applyBorder="1" applyAlignment="1" applyProtection="1">
      <alignment vertical="center"/>
      <protection locked="0"/>
    </xf>
    <xf numFmtId="0" fontId="0" fillId="0" borderId="0" xfId="0" applyFill="1" applyBorder="1" applyAlignment="1" applyProtection="1">
      <alignment vertical="center"/>
    </xf>
    <xf numFmtId="0" fontId="0" fillId="0" borderId="1" xfId="0" applyFill="1" applyBorder="1" applyAlignment="1" applyProtection="1">
      <alignment vertical="center" wrapText="1"/>
    </xf>
    <xf numFmtId="0" fontId="15" fillId="6" borderId="2" xfId="0" applyFont="1" applyFill="1" applyBorder="1" applyAlignment="1">
      <alignment horizontal="left" vertical="center"/>
    </xf>
    <xf numFmtId="0" fontId="15" fillId="6" borderId="3" xfId="0" applyFont="1" applyFill="1" applyBorder="1" applyAlignment="1">
      <alignment horizontal="left" vertical="center"/>
    </xf>
    <xf numFmtId="0" fontId="15" fillId="6" borderId="4" xfId="0" applyFont="1" applyFill="1" applyBorder="1" applyAlignment="1">
      <alignment horizontal="left" vertical="center"/>
    </xf>
    <xf numFmtId="0" fontId="19" fillId="0" borderId="8" xfId="1" applyBorder="1" applyProtection="1">
      <protection locked="0"/>
    </xf>
    <xf numFmtId="0" fontId="19" fillId="0" borderId="9" xfId="1" applyBorder="1" applyProtection="1">
      <protection locked="0"/>
    </xf>
    <xf numFmtId="0" fontId="19" fillId="0" borderId="10" xfId="1" applyBorder="1" applyProtection="1">
      <protection locked="0"/>
    </xf>
    <xf numFmtId="0" fontId="19" fillId="0" borderId="11" xfId="1" applyBorder="1" applyProtection="1">
      <protection locked="0"/>
    </xf>
    <xf numFmtId="0" fontId="19" fillId="0" borderId="0" xfId="1" applyBorder="1" applyProtection="1">
      <protection locked="0"/>
    </xf>
    <xf numFmtId="0" fontId="19" fillId="0" borderId="12" xfId="1" applyBorder="1" applyProtection="1">
      <protection locked="0"/>
    </xf>
    <xf numFmtId="0" fontId="19" fillId="0" borderId="8" xfId="1" applyBorder="1" applyAlignment="1">
      <alignment vertical="center" wrapText="1"/>
    </xf>
    <xf numFmtId="0" fontId="19" fillId="0" borderId="9" xfId="1" applyBorder="1" applyAlignment="1">
      <alignment vertical="center"/>
    </xf>
    <xf numFmtId="0" fontId="19" fillId="0" borderId="10" xfId="1" applyBorder="1" applyAlignment="1">
      <alignment vertical="center"/>
    </xf>
    <xf numFmtId="0" fontId="15" fillId="6" borderId="13" xfId="0" applyFont="1" applyFill="1" applyBorder="1" applyAlignment="1">
      <alignment horizontal="left" vertical="center"/>
    </xf>
    <xf numFmtId="0" fontId="15" fillId="6" borderId="5" xfId="0" applyFont="1" applyFill="1" applyBorder="1" applyAlignment="1">
      <alignment horizontal="left" vertical="center"/>
    </xf>
    <xf numFmtId="0" fontId="15" fillId="6" borderId="6" xfId="0" applyFont="1" applyFill="1" applyBorder="1" applyAlignment="1">
      <alignment horizontal="left" vertical="center"/>
    </xf>
    <xf numFmtId="0" fontId="0" fillId="0" borderId="13"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4" borderId="11"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12" xfId="0" applyFont="1" applyFill="1" applyBorder="1" applyAlignment="1">
      <alignment horizontal="center" vertical="center"/>
    </xf>
    <xf numFmtId="0" fontId="0" fillId="2" borderId="8" xfId="0" applyFont="1" applyFill="1" applyBorder="1" applyAlignment="1" applyProtection="1">
      <alignment horizontal="left" vertical="center"/>
      <protection locked="0"/>
    </xf>
    <xf numFmtId="0" fontId="0" fillId="2" borderId="9" xfId="0" applyFont="1" applyFill="1" applyBorder="1" applyAlignment="1" applyProtection="1">
      <alignment horizontal="left" vertical="center"/>
      <protection locked="0"/>
    </xf>
    <xf numFmtId="0" fontId="0" fillId="2" borderId="10" xfId="0" applyFont="1" applyFill="1" applyBorder="1" applyAlignment="1" applyProtection="1">
      <alignment horizontal="left" vertical="center"/>
      <protection locked="0"/>
    </xf>
    <xf numFmtId="0" fontId="13" fillId="2" borderId="0" xfId="0" applyFont="1" applyFill="1" applyBorder="1" applyAlignment="1" applyProtection="1">
      <alignment horizontal="left"/>
    </xf>
    <xf numFmtId="0" fontId="9" fillId="3" borderId="2" xfId="0" applyFont="1" applyFill="1" applyBorder="1" applyAlignment="1" applyProtection="1">
      <alignment horizontal="center"/>
    </xf>
    <xf numFmtId="0" fontId="9" fillId="3" borderId="3" xfId="0" applyFont="1" applyFill="1" applyBorder="1" applyAlignment="1" applyProtection="1">
      <alignment horizontal="center"/>
    </xf>
    <xf numFmtId="0" fontId="9" fillId="3" borderId="9" xfId="0" applyFont="1" applyFill="1" applyBorder="1" applyAlignment="1" applyProtection="1">
      <alignment horizontal="center"/>
    </xf>
    <xf numFmtId="0" fontId="9" fillId="3" borderId="10" xfId="0" applyFont="1" applyFill="1" applyBorder="1" applyAlignment="1" applyProtection="1">
      <alignment horizontal="center"/>
    </xf>
    <xf numFmtId="0" fontId="0" fillId="0" borderId="8" xfId="0" applyFont="1" applyBorder="1" applyAlignment="1" applyProtection="1">
      <alignment horizontal="left" wrapText="1"/>
      <protection locked="0"/>
    </xf>
    <xf numFmtId="0" fontId="0" fillId="0" borderId="9" xfId="0" applyFont="1" applyBorder="1" applyAlignment="1" applyProtection="1">
      <alignment horizontal="left"/>
      <protection locked="0"/>
    </xf>
    <xf numFmtId="0" fontId="0" fillId="0" borderId="10" xfId="0" applyFont="1" applyBorder="1" applyAlignment="1" applyProtection="1">
      <alignment horizontal="left"/>
      <protection locked="0"/>
    </xf>
    <xf numFmtId="0" fontId="11" fillId="0" borderId="2" xfId="0" applyFont="1" applyFill="1" applyBorder="1" applyAlignment="1" applyProtection="1">
      <alignment vertical="center"/>
      <protection locked="0"/>
    </xf>
    <xf numFmtId="0" fontId="11" fillId="0" borderId="3" xfId="0" applyFont="1" applyFill="1" applyBorder="1" applyAlignment="1" applyProtection="1">
      <alignment vertical="center"/>
      <protection locked="0"/>
    </xf>
    <xf numFmtId="0" fontId="11" fillId="0" borderId="4" xfId="0" applyFont="1" applyFill="1" applyBorder="1" applyAlignment="1" applyProtection="1">
      <alignment vertical="center"/>
      <protection locked="0"/>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pplyProtection="1">
      <alignment horizontal="center" vertical="center"/>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2" borderId="2"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0" borderId="0" xfId="0" applyBorder="1" applyAlignment="1" applyProtection="1">
      <alignment horizontal="center" vertical="center" wrapText="1"/>
    </xf>
    <xf numFmtId="0" fontId="1" fillId="0" borderId="3" xfId="0" applyFont="1" applyBorder="1" applyAlignment="1" applyProtection="1">
      <alignment horizontal="center" vertical="center"/>
    </xf>
    <xf numFmtId="0" fontId="9" fillId="3" borderId="0" xfId="0" applyFont="1" applyFill="1" applyBorder="1" applyAlignment="1" applyProtection="1">
      <alignment horizontal="center" vertical="center"/>
    </xf>
    <xf numFmtId="0" fontId="4" fillId="0" borderId="1" xfId="0" applyFont="1" applyFill="1" applyBorder="1" applyAlignment="1" applyProtection="1">
      <alignment horizontal="left" vertical="center"/>
    </xf>
    <xf numFmtId="0" fontId="18" fillId="5" borderId="1" xfId="0" applyFont="1" applyFill="1" applyBorder="1" applyAlignment="1" applyProtection="1">
      <alignment horizontal="center" vertical="center"/>
      <protection locked="0"/>
    </xf>
    <xf numFmtId="0" fontId="18" fillId="5" borderId="2" xfId="0" applyFont="1" applyFill="1" applyBorder="1" applyAlignment="1" applyProtection="1">
      <alignment horizontal="center" vertical="center"/>
      <protection locked="0"/>
    </xf>
    <xf numFmtId="0" fontId="18" fillId="5" borderId="4" xfId="0"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xf>
    <xf numFmtId="0" fontId="8" fillId="0" borderId="3"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4" fillId="5" borderId="1" xfId="0" applyFont="1" applyFill="1" applyBorder="1" applyAlignment="1" applyProtection="1">
      <alignment horizontal="center" vertical="center"/>
      <protection locked="0"/>
    </xf>
    <xf numFmtId="0" fontId="1" fillId="7" borderId="1" xfId="0" applyFont="1" applyFill="1" applyBorder="1" applyAlignment="1" applyProtection="1">
      <alignment horizontal="center" vertical="center"/>
    </xf>
    <xf numFmtId="0" fontId="9" fillId="3" borderId="0" xfId="0" applyFont="1" applyFill="1" applyBorder="1" applyAlignment="1" applyProtection="1">
      <alignment horizontal="center"/>
    </xf>
    <xf numFmtId="0" fontId="18" fillId="5" borderId="1" xfId="0" applyFont="1" applyFill="1" applyBorder="1" applyAlignment="1" applyProtection="1">
      <alignment horizontal="center"/>
      <protection locked="0"/>
    </xf>
    <xf numFmtId="0" fontId="17" fillId="5" borderId="2" xfId="0" applyFont="1" applyFill="1" applyBorder="1" applyAlignment="1" applyProtection="1">
      <alignment horizontal="center" vertical="center"/>
      <protection locked="0"/>
    </xf>
    <xf numFmtId="0" fontId="17" fillId="5" borderId="4" xfId="0" applyFont="1" applyFill="1" applyBorder="1" applyAlignment="1" applyProtection="1">
      <alignment horizontal="center" vertical="center"/>
      <protection locked="0"/>
    </xf>
    <xf numFmtId="0" fontId="8" fillId="5" borderId="1" xfId="0" applyFont="1" applyFill="1" applyBorder="1" applyAlignment="1" applyProtection="1">
      <alignment horizontal="left"/>
      <protection locked="0"/>
    </xf>
    <xf numFmtId="0" fontId="0" fillId="0" borderId="1" xfId="0"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pplyProtection="1">
      <alignment horizontal="center" vertical="center" wrapText="1"/>
    </xf>
  </cellXfs>
  <cellStyles count="2">
    <cellStyle name="Lien hypertexte" xfId="1" builtinId="8"/>
    <cellStyle name="Normal" xfId="0" builtinId="0"/>
  </cellStyles>
  <dxfs count="112">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0" tint="-0.1499679555650502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14996795556505021"/>
        </patternFill>
      </fill>
    </dxf>
  </dxfs>
  <tableStyles count="0" defaultTableStyle="TableStyleMedium2" defaultPivotStyle="PivotStyleLight16"/>
  <colors>
    <mruColors>
      <color rgb="FF8497B0"/>
      <color rgb="FFC6E0B4"/>
      <color rgb="FFD6DCE4"/>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onnections" Target="connection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checked="Checked" firstButton="1" fmlaLink="$A$11"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firstButton="1" fmlaLink="$A$11"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ctrlProps/ctrlProp13.xml><?xml version="1.0" encoding="utf-8"?>
<formControlPr xmlns="http://schemas.microsoft.com/office/spreadsheetml/2009/9/main" objectType="Radio" checked="Checked" firstButton="1" fmlaLink="$A$11" lockText="1" noThreeD="1"/>
</file>

<file path=xl/ctrlProps/ctrlProp14.xml><?xml version="1.0" encoding="utf-8"?>
<formControlPr xmlns="http://schemas.microsoft.com/office/spreadsheetml/2009/9/main" objectType="Radio" lockText="1" noThreeD="1"/>
</file>

<file path=xl/ctrlProps/ctrlProp15.xml><?xml version="1.0" encoding="utf-8"?>
<formControlPr xmlns="http://schemas.microsoft.com/office/spreadsheetml/2009/9/main" objectType="Radio" lockText="1" noThreeD="1"/>
</file>

<file path=xl/ctrlProps/ctrlProp1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8609" name="Option Button 1" hidden="1">
              <a:extLst>
                <a:ext uri="{63B3BB69-23CF-44E3-9099-C40C66FF867C}">
                  <a14:compatExt spid="_x0000_s68609"/>
                </a:ext>
                <a:ext uri="{FF2B5EF4-FFF2-40B4-BE49-F238E27FC236}">
                  <a16:creationId xmlns:a16="http://schemas.microsoft.com/office/drawing/2014/main" id="{00000000-0008-0000-0100-0000010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8610" name="Option Button 2" hidden="1">
              <a:extLst>
                <a:ext uri="{63B3BB69-23CF-44E3-9099-C40C66FF867C}">
                  <a14:compatExt spid="_x0000_s68610"/>
                </a:ext>
                <a:ext uri="{FF2B5EF4-FFF2-40B4-BE49-F238E27FC236}">
                  <a16:creationId xmlns:a16="http://schemas.microsoft.com/office/drawing/2014/main" id="{00000000-0008-0000-0100-0000020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8611" name="Option Button 3" hidden="1">
              <a:extLst>
                <a:ext uri="{63B3BB69-23CF-44E3-9099-C40C66FF867C}">
                  <a14:compatExt spid="_x0000_s68611"/>
                </a:ext>
                <a:ext uri="{FF2B5EF4-FFF2-40B4-BE49-F238E27FC236}">
                  <a16:creationId xmlns:a16="http://schemas.microsoft.com/office/drawing/2014/main" id="{00000000-0008-0000-0100-000003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8612" name="Option Button 4" hidden="1">
              <a:extLst>
                <a:ext uri="{63B3BB69-23CF-44E3-9099-C40C66FF867C}">
                  <a14:compatExt spid="_x0000_s68612"/>
                </a:ext>
                <a:ext uri="{FF2B5EF4-FFF2-40B4-BE49-F238E27FC236}">
                  <a16:creationId xmlns:a16="http://schemas.microsoft.com/office/drawing/2014/main" id="{00000000-0008-0000-0100-0000040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3729" name="Option Button 1" hidden="1">
              <a:extLst>
                <a:ext uri="{63B3BB69-23CF-44E3-9099-C40C66FF867C}">
                  <a14:compatExt spid="_x0000_s73729"/>
                </a:ext>
                <a:ext uri="{FF2B5EF4-FFF2-40B4-BE49-F238E27FC236}">
                  <a16:creationId xmlns:a16="http://schemas.microsoft.com/office/drawing/2014/main" id="{00000000-0008-0000-0200-0000012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3730" name="Option Button 2" hidden="1">
              <a:extLst>
                <a:ext uri="{63B3BB69-23CF-44E3-9099-C40C66FF867C}">
                  <a14:compatExt spid="_x0000_s73730"/>
                </a:ext>
                <a:ext uri="{FF2B5EF4-FFF2-40B4-BE49-F238E27FC236}">
                  <a16:creationId xmlns:a16="http://schemas.microsoft.com/office/drawing/2014/main" id="{00000000-0008-0000-0200-0000022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3731" name="Option Button 3" hidden="1">
              <a:extLst>
                <a:ext uri="{63B3BB69-23CF-44E3-9099-C40C66FF867C}">
                  <a14:compatExt spid="_x0000_s73731"/>
                </a:ext>
                <a:ext uri="{FF2B5EF4-FFF2-40B4-BE49-F238E27FC236}">
                  <a16:creationId xmlns:a16="http://schemas.microsoft.com/office/drawing/2014/main" id="{00000000-0008-0000-0200-0000032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3732" name="Option Button 4" hidden="1">
              <a:extLst>
                <a:ext uri="{63B3BB69-23CF-44E3-9099-C40C66FF867C}">
                  <a14:compatExt spid="_x0000_s73732"/>
                </a:ext>
                <a:ext uri="{FF2B5EF4-FFF2-40B4-BE49-F238E27FC236}">
                  <a16:creationId xmlns:a16="http://schemas.microsoft.com/office/drawing/2014/main" id="{00000000-0008-0000-0200-0000042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0300-00000130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0300-00000230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7827" name="Option Button 3" hidden="1">
              <a:extLst>
                <a:ext uri="{63B3BB69-23CF-44E3-9099-C40C66FF867C}">
                  <a14:compatExt spid="_x0000_s77827"/>
                </a:ext>
                <a:ext uri="{FF2B5EF4-FFF2-40B4-BE49-F238E27FC236}">
                  <a16:creationId xmlns:a16="http://schemas.microsoft.com/office/drawing/2014/main" id="{00000000-0008-0000-0300-0000033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7828" name="Option Button 4" hidden="1">
              <a:extLst>
                <a:ext uri="{63B3BB69-23CF-44E3-9099-C40C66FF867C}">
                  <a14:compatExt spid="_x0000_s77828"/>
                </a:ext>
                <a:ext uri="{FF2B5EF4-FFF2-40B4-BE49-F238E27FC236}">
                  <a16:creationId xmlns:a16="http://schemas.microsoft.com/office/drawing/2014/main" id="{00000000-0008-0000-0300-00000430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76801" name="Option Button 1" hidden="1">
              <a:extLst>
                <a:ext uri="{63B3BB69-23CF-44E3-9099-C40C66FF867C}">
                  <a14:compatExt spid="_x0000_s76801"/>
                </a:ext>
                <a:ext uri="{FF2B5EF4-FFF2-40B4-BE49-F238E27FC236}">
                  <a16:creationId xmlns:a16="http://schemas.microsoft.com/office/drawing/2014/main" id="{00000000-0008-0000-0400-0000012C01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76802" name="Option Button 2" hidden="1">
              <a:extLst>
                <a:ext uri="{63B3BB69-23CF-44E3-9099-C40C66FF867C}">
                  <a14:compatExt spid="_x0000_s76802"/>
                </a:ext>
                <a:ext uri="{FF2B5EF4-FFF2-40B4-BE49-F238E27FC236}">
                  <a16:creationId xmlns:a16="http://schemas.microsoft.com/office/drawing/2014/main" id="{00000000-0008-0000-0400-0000022C01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6803" name="Option Button 3" hidden="1">
              <a:extLst>
                <a:ext uri="{63B3BB69-23CF-44E3-9099-C40C66FF867C}">
                  <a14:compatExt spid="_x0000_s76803"/>
                </a:ext>
                <a:ext uri="{FF2B5EF4-FFF2-40B4-BE49-F238E27FC236}">
                  <a16:creationId xmlns:a16="http://schemas.microsoft.com/office/drawing/2014/main" id="{00000000-0008-0000-0400-0000032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76804" name="Option Button 4" hidden="1">
              <a:extLst>
                <a:ext uri="{63B3BB69-23CF-44E3-9099-C40C66FF867C}">
                  <a14:compatExt spid="_x0000_s76804"/>
                </a:ext>
                <a:ext uri="{FF2B5EF4-FFF2-40B4-BE49-F238E27FC236}">
                  <a16:creationId xmlns:a16="http://schemas.microsoft.com/office/drawing/2014/main" id="{00000000-0008-0000-0400-0000042C01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eluafi/AppData/Local/Temp/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ice.sharepoint.com/sites/projets-UNS/MODULO/Documents%20partages/Documents%20de%20travail/Codage%202018/CODAGE.L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role%20Puleo/Documents/SCI-MODELISATION/Documents%20&#224;%20remplir/Copie%20de%20MCC-Portail%20L1%20L2%20-%20V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cell r="B2" t="str">
            <v>Écrit</v>
          </cell>
          <cell r="D2" t="str">
            <v>Unité d'enseignement</v>
          </cell>
        </row>
        <row r="3">
          <cell r="A3" t="str">
            <v>CT (Contrôle terminal)</v>
          </cell>
          <cell r="B3" t="str">
            <v>Oral</v>
          </cell>
          <cell r="D3" t="str">
            <v>Élément constitutif d'une UE</v>
          </cell>
        </row>
        <row r="4">
          <cell r="A4" t="str">
            <v>CC&amp;CT</v>
          </cell>
          <cell r="B4" t="str">
            <v>Rapport/Mémoire</v>
          </cell>
        </row>
        <row r="5">
          <cell r="B5" t="str">
            <v>Pratique sportive</v>
          </cell>
        </row>
        <row r="8">
          <cell r="A8" t="str">
            <v xml:space="preserve">Mention </v>
          </cell>
          <cell r="B8" t="str">
            <v>Codage Diplôme</v>
          </cell>
        </row>
        <row r="9">
          <cell r="A9" t="str">
            <v>Sciences et technologie</v>
          </cell>
          <cell r="B9" t="str">
            <v>SPSIT18</v>
          </cell>
        </row>
        <row r="10">
          <cell r="A10" t="str">
            <v>Sciences de l'Homme et de la Société</v>
          </cell>
          <cell r="B10" t="str">
            <v>HPSHS18</v>
          </cell>
        </row>
        <row r="11">
          <cell r="A11" t="str">
            <v>Lettres Langues Arts et Communication</v>
          </cell>
          <cell r="B11" t="str">
            <v>HPLAC18</v>
          </cell>
        </row>
        <row r="12">
          <cell r="A12" t="str">
            <v>Droit</v>
          </cell>
          <cell r="B12" t="str">
            <v>DPDRT18</v>
          </cell>
        </row>
        <row r="13">
          <cell r="A13" t="str">
            <v>Économie et gestion</v>
          </cell>
          <cell r="B13" t="str">
            <v>IPECG18</v>
          </cell>
        </row>
        <row r="14">
          <cell r="A14" t="str">
            <v>Sciences de la Vie</v>
          </cell>
          <cell r="B14" t="str">
            <v>SPVIE18</v>
          </cell>
        </row>
        <row r="15">
          <cell r="A15" t="str">
            <v>STAPS</v>
          </cell>
          <cell r="B15" t="str">
            <v>PPSTA18</v>
          </cell>
        </row>
        <row r="16">
          <cell r="A16" t="str">
            <v>Psychologie</v>
          </cell>
          <cell r="B16" t="str">
            <v>HPPSY18</v>
          </cell>
        </row>
        <row r="17">
          <cell r="A17" t="str">
            <v>Double licence Histoire Lettres</v>
          </cell>
          <cell r="B17" t="str">
            <v>HPHIL18</v>
          </cell>
        </row>
        <row r="18">
          <cell r="A18" t="str">
            <v>Double licence Philosophie Psychologie</v>
          </cell>
          <cell r="B18" t="str">
            <v>HPPHP18</v>
          </cell>
        </row>
        <row r="19">
          <cell r="A19" t="str">
            <v>Double licence Philosophie Droit</v>
          </cell>
          <cell r="B19" t="str">
            <v>HPPHD18</v>
          </cell>
        </row>
        <row r="20">
          <cell r="A20" t="str">
            <v>Double licence ADS Sc. de l'homme, anthropologie, ethno</v>
          </cell>
          <cell r="B20" t="str">
            <v>HPEAV18</v>
          </cell>
        </row>
        <row r="21">
          <cell r="A21" t="str">
            <v>Double licence Sociologie Économie</v>
          </cell>
          <cell r="B21" t="str">
            <v>IPSOE18</v>
          </cell>
        </row>
        <row r="22">
          <cell r="A22" t="str">
            <v>Double licence Chimie Sciences de la Vie</v>
          </cell>
          <cell r="B22" t="str">
            <v>SPDCB18</v>
          </cell>
        </row>
        <row r="23">
          <cell r="A23" t="str">
            <v>Double licence Mathématiques Informatique</v>
          </cell>
          <cell r="B23" t="str">
            <v>SPDMI18</v>
          </cell>
        </row>
        <row r="24">
          <cell r="A24" t="str">
            <v>Double licence Mathématiques Physique</v>
          </cell>
          <cell r="B24" t="str">
            <v>SPDMP18</v>
          </cell>
        </row>
        <row r="25">
          <cell r="A25" t="str">
            <v>Double licence Sciences de la Terre Sciences de la Vie</v>
          </cell>
          <cell r="B25" t="str">
            <v>SPDTV18</v>
          </cell>
        </row>
        <row r="26">
          <cell r="A26" t="str">
            <v>Double licence Sciences de la Terre Physique</v>
          </cell>
          <cell r="B26" t="str">
            <v>SPDTP18</v>
          </cell>
        </row>
        <row r="30">
          <cell r="A30" t="str">
            <v>ISEM</v>
          </cell>
          <cell r="B30" t="str">
            <v>LASH</v>
          </cell>
          <cell r="C30" t="str">
            <v>SCIENCES</v>
          </cell>
        </row>
      </sheetData>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Semestre 5"/>
      <sheetName val="Semestre 6"/>
      <sheetName val="Listes"/>
    </sheetNames>
    <sheetDataSet>
      <sheetData sheetId="0"/>
      <sheetData sheetId="1"/>
      <sheetData sheetId="2"/>
      <sheetData sheetId="3"/>
      <sheetData sheetId="4">
        <row r="2">
          <cell r="C2" t="str">
            <v>Écrit</v>
          </cell>
        </row>
        <row r="3">
          <cell r="C3" t="str">
            <v>Oral</v>
          </cell>
        </row>
        <row r="4">
          <cell r="C4" t="str">
            <v>Rapport/Mémoire</v>
          </cell>
        </row>
        <row r="5">
          <cell r="C5" t="str">
            <v>Pratique sportive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 et LP"/>
      <sheetName val="TabComposante"/>
    </sheetNames>
    <sheetDataSet>
      <sheetData sheetId="0"/>
      <sheetData sheetId="1">
        <row r="2">
          <cell r="A2" t="str">
            <v>ESPE</v>
          </cell>
          <cell r="B2" t="str">
            <v>V</v>
          </cell>
        </row>
        <row r="3">
          <cell r="A3" t="str">
            <v>IAE</v>
          </cell>
          <cell r="B3" t="str">
            <v>G</v>
          </cell>
        </row>
        <row r="4">
          <cell r="A4" t="str">
            <v>IDPD</v>
          </cell>
          <cell r="B4" t="str">
            <v>X</v>
          </cell>
        </row>
        <row r="5">
          <cell r="A5" t="str">
            <v>ISEM</v>
          </cell>
          <cell r="B5" t="str">
            <v>I</v>
          </cell>
        </row>
        <row r="6">
          <cell r="A6" t="str">
            <v>IUT</v>
          </cell>
          <cell r="B6" t="str">
            <v>T</v>
          </cell>
        </row>
        <row r="7">
          <cell r="A7" t="str">
            <v xml:space="preserve">POLYTECH SOPHIA </v>
          </cell>
          <cell r="B7" t="str">
            <v>E</v>
          </cell>
        </row>
        <row r="8">
          <cell r="A8" t="str">
            <v>UFR DROIT</v>
          </cell>
          <cell r="B8" t="str">
            <v>D</v>
          </cell>
        </row>
        <row r="9">
          <cell r="A9" t="str">
            <v>UFR LASH</v>
          </cell>
          <cell r="B9" t="str">
            <v>H</v>
          </cell>
        </row>
        <row r="10">
          <cell r="A10" t="str">
            <v>UFR MEDECINE</v>
          </cell>
          <cell r="B10" t="str">
            <v>M</v>
          </cell>
        </row>
        <row r="11">
          <cell r="A11" t="str">
            <v>UFR ODONTOLOGIE</v>
          </cell>
          <cell r="B11" t="str">
            <v>O</v>
          </cell>
        </row>
        <row r="12">
          <cell r="A12" t="str">
            <v>UFR SCIENCES</v>
          </cell>
          <cell r="B12" t="str">
            <v>S</v>
          </cell>
        </row>
        <row r="13">
          <cell r="A13" t="str">
            <v>UFR STAPS</v>
          </cell>
          <cell r="B13" t="str">
            <v>P</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6" Type="http://schemas.openxmlformats.org/officeDocument/2006/relationships/printerSettings" Target="../printerSettings/printerSettings1.bin"/><Relationship Id="rId5"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5.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1"/>
  <sheetViews>
    <sheetView showGridLines="0" workbookViewId="0">
      <selection activeCell="B3" sqref="B3:I3"/>
    </sheetView>
  </sheetViews>
  <sheetFormatPr baseColWidth="10" defaultRowHeight="15" x14ac:dyDescent="0.25"/>
  <cols>
    <col min="1" max="1" width="29.7109375" customWidth="1"/>
    <col min="2" max="2" width="27.42578125" customWidth="1"/>
    <col min="3" max="3" width="27.28515625" bestFit="1" customWidth="1"/>
    <col min="10" max="10" width="5.42578125" customWidth="1"/>
  </cols>
  <sheetData>
    <row r="1" spans="1:9" ht="20.100000000000001" customHeight="1" x14ac:dyDescent="0.35">
      <c r="A1" s="157" t="s">
        <v>49</v>
      </c>
      <c r="B1" s="158"/>
      <c r="C1" s="159"/>
      <c r="D1" s="159"/>
      <c r="E1" s="159"/>
      <c r="F1" s="159"/>
      <c r="G1" s="159"/>
      <c r="H1" s="159"/>
      <c r="I1" s="160"/>
    </row>
    <row r="2" spans="1:9" ht="24.95" customHeight="1" x14ac:dyDescent="0.25">
      <c r="A2" s="40" t="s">
        <v>22</v>
      </c>
      <c r="B2" s="45" t="s">
        <v>44</v>
      </c>
      <c r="C2" s="156"/>
      <c r="D2" s="156"/>
      <c r="E2" s="156"/>
      <c r="F2" s="156"/>
      <c r="G2" s="156"/>
      <c r="H2" s="156"/>
      <c r="I2" s="156"/>
    </row>
    <row r="3" spans="1:9" ht="24.95" customHeight="1" x14ac:dyDescent="0.25">
      <c r="A3" s="41" t="s">
        <v>21</v>
      </c>
      <c r="B3" s="164"/>
      <c r="C3" s="165"/>
      <c r="D3" s="165"/>
      <c r="E3" s="165"/>
      <c r="F3" s="165"/>
      <c r="G3" s="165"/>
      <c r="H3" s="165"/>
      <c r="I3" s="166"/>
    </row>
    <row r="4" spans="1:9" ht="24.95" customHeight="1" x14ac:dyDescent="0.35">
      <c r="A4" s="40" t="s">
        <v>47</v>
      </c>
      <c r="B4" s="42" t="str">
        <f>IFERROR(VLOOKUP(B3,tab_code_dip,2,FALSE),"-")</f>
        <v>-</v>
      </c>
      <c r="C4" s="20"/>
      <c r="D4" s="20"/>
      <c r="E4" s="20"/>
      <c r="F4" s="20"/>
      <c r="G4" s="20"/>
      <c r="H4" s="20"/>
      <c r="I4" s="20"/>
    </row>
    <row r="5" spans="1:9" ht="24.95" customHeight="1" x14ac:dyDescent="0.25">
      <c r="A5" s="68" t="s">
        <v>107</v>
      </c>
      <c r="B5" s="69"/>
      <c r="C5" s="20"/>
      <c r="D5" s="20"/>
      <c r="E5" s="20"/>
      <c r="F5" s="20"/>
      <c r="G5" s="20"/>
      <c r="H5" s="20"/>
      <c r="I5" s="20"/>
    </row>
    <row r="6" spans="1:9" x14ac:dyDescent="0.25">
      <c r="A6" s="20"/>
      <c r="B6" s="20"/>
      <c r="C6" s="20"/>
      <c r="D6" s="20"/>
      <c r="E6" s="20"/>
      <c r="F6" s="20"/>
      <c r="G6" s="20"/>
      <c r="H6" s="20"/>
      <c r="I6" s="20"/>
    </row>
    <row r="7" spans="1:9" ht="20.100000000000001" customHeight="1" x14ac:dyDescent="0.25">
      <c r="A7" s="167" t="s">
        <v>98</v>
      </c>
      <c r="B7" s="168"/>
      <c r="C7" s="168"/>
      <c r="D7" s="168"/>
      <c r="E7" s="168"/>
      <c r="F7" s="168"/>
      <c r="G7" s="168"/>
      <c r="H7" s="168"/>
      <c r="I7" s="169"/>
    </row>
    <row r="8" spans="1:9" x14ac:dyDescent="0.25">
      <c r="A8" s="54" t="s">
        <v>99</v>
      </c>
      <c r="B8" s="55"/>
      <c r="C8" s="55"/>
      <c r="D8" s="55"/>
      <c r="E8" s="55"/>
      <c r="F8" s="55"/>
      <c r="G8" s="55"/>
      <c r="H8" s="55"/>
      <c r="I8" s="55"/>
    </row>
    <row r="9" spans="1:9" x14ac:dyDescent="0.25">
      <c r="A9" s="132" t="s">
        <v>100</v>
      </c>
      <c r="B9" s="133"/>
      <c r="C9" s="133"/>
      <c r="D9" s="133"/>
      <c r="E9" s="133"/>
      <c r="F9" s="133"/>
      <c r="G9" s="133"/>
      <c r="H9" s="133"/>
      <c r="I9" s="134"/>
    </row>
    <row r="10" spans="1:9" x14ac:dyDescent="0.25">
      <c r="A10" s="161"/>
      <c r="B10" s="162"/>
      <c r="C10" s="162"/>
      <c r="D10" s="162"/>
      <c r="E10" s="162"/>
      <c r="F10" s="162"/>
      <c r="G10" s="162"/>
      <c r="H10" s="162"/>
      <c r="I10" s="163"/>
    </row>
    <row r="11" spans="1:9" x14ac:dyDescent="0.25">
      <c r="A11" s="56"/>
      <c r="B11" s="57"/>
      <c r="C11" s="57"/>
      <c r="D11" s="57"/>
      <c r="E11" s="57"/>
      <c r="F11" s="57"/>
      <c r="G11" s="57"/>
      <c r="H11" s="57"/>
      <c r="I11" s="58"/>
    </row>
    <row r="12" spans="1:9" x14ac:dyDescent="0.25">
      <c r="A12" s="51"/>
      <c r="B12" s="52"/>
      <c r="C12" s="52"/>
      <c r="D12" s="52"/>
      <c r="E12" s="52"/>
      <c r="F12" s="52"/>
      <c r="G12" s="52"/>
      <c r="H12" s="52"/>
      <c r="I12" s="53"/>
    </row>
    <row r="13" spans="1:9" x14ac:dyDescent="0.25">
      <c r="A13" s="144" t="s">
        <v>101</v>
      </c>
      <c r="B13" s="145"/>
      <c r="C13" s="145"/>
      <c r="D13" s="145"/>
      <c r="E13" s="145"/>
      <c r="F13" s="145"/>
      <c r="G13" s="145"/>
      <c r="H13" s="145"/>
      <c r="I13" s="146"/>
    </row>
    <row r="14" spans="1:9" x14ac:dyDescent="0.25">
      <c r="A14" s="59"/>
      <c r="B14" s="60"/>
      <c r="C14" s="60"/>
      <c r="D14" s="60"/>
      <c r="E14" s="60"/>
      <c r="F14" s="60"/>
      <c r="G14" s="60"/>
      <c r="H14" s="60"/>
      <c r="I14" s="61"/>
    </row>
    <row r="15" spans="1:9" x14ac:dyDescent="0.25">
      <c r="A15" s="62"/>
      <c r="B15" s="63"/>
      <c r="C15" s="63"/>
      <c r="D15" s="63"/>
      <c r="E15" s="63"/>
      <c r="F15" s="63"/>
      <c r="G15" s="63"/>
      <c r="H15" s="63"/>
      <c r="I15" s="64"/>
    </row>
    <row r="16" spans="1:9" x14ac:dyDescent="0.25">
      <c r="A16" s="147"/>
      <c r="B16" s="148"/>
      <c r="C16" s="148"/>
      <c r="D16" s="148"/>
      <c r="E16" s="148"/>
      <c r="F16" s="148"/>
      <c r="G16" s="148"/>
      <c r="H16" s="148"/>
      <c r="I16" s="149"/>
    </row>
    <row r="17" spans="1:10" x14ac:dyDescent="0.25">
      <c r="A17" s="132" t="s">
        <v>102</v>
      </c>
      <c r="B17" s="133"/>
      <c r="C17" s="133"/>
      <c r="D17" s="133"/>
      <c r="E17" s="133"/>
      <c r="F17" s="133"/>
      <c r="G17" s="133"/>
      <c r="H17" s="133"/>
      <c r="I17" s="134"/>
    </row>
    <row r="18" spans="1:10" x14ac:dyDescent="0.25">
      <c r="A18" s="59"/>
      <c r="B18" s="60"/>
      <c r="C18" s="60"/>
      <c r="D18" s="60"/>
      <c r="E18" s="60"/>
      <c r="F18" s="60"/>
      <c r="G18" s="60"/>
      <c r="H18" s="60"/>
      <c r="I18" s="61"/>
    </row>
    <row r="19" spans="1:10" x14ac:dyDescent="0.25">
      <c r="A19" s="62"/>
      <c r="B19" s="63"/>
      <c r="C19" s="63"/>
      <c r="D19" s="63"/>
      <c r="E19" s="63"/>
      <c r="F19" s="63"/>
      <c r="G19" s="63"/>
      <c r="H19" s="63"/>
      <c r="I19" s="64"/>
    </row>
    <row r="20" spans="1:10" x14ac:dyDescent="0.25">
      <c r="A20" s="65"/>
      <c r="B20" s="66"/>
      <c r="C20" s="66"/>
      <c r="D20" s="66"/>
      <c r="E20" s="66"/>
      <c r="F20" s="66"/>
      <c r="G20" s="66"/>
      <c r="H20" s="66"/>
      <c r="I20" s="67"/>
    </row>
    <row r="21" spans="1:10" x14ac:dyDescent="0.25">
      <c r="A21" s="132" t="s">
        <v>103</v>
      </c>
      <c r="B21" s="133"/>
      <c r="C21" s="133"/>
      <c r="D21" s="133"/>
      <c r="E21" s="133"/>
      <c r="F21" s="133"/>
      <c r="G21" s="133"/>
      <c r="H21" s="133"/>
      <c r="I21" s="134"/>
    </row>
    <row r="22" spans="1:10" x14ac:dyDescent="0.25">
      <c r="A22" s="59"/>
      <c r="B22" s="60"/>
      <c r="C22" s="60"/>
      <c r="D22" s="60"/>
      <c r="E22" s="60"/>
      <c r="F22" s="60"/>
      <c r="G22" s="60"/>
      <c r="H22" s="60"/>
      <c r="I22" s="61"/>
    </row>
    <row r="23" spans="1:10" x14ac:dyDescent="0.25">
      <c r="A23" s="62"/>
      <c r="B23" s="63"/>
      <c r="C23" s="63"/>
      <c r="D23" s="63"/>
      <c r="E23" s="63"/>
      <c r="F23" s="63"/>
      <c r="G23" s="63"/>
      <c r="H23" s="63"/>
      <c r="I23" s="64"/>
    </row>
    <row r="24" spans="1:10" x14ac:dyDescent="0.25">
      <c r="A24" s="147"/>
      <c r="B24" s="148"/>
      <c r="C24" s="148"/>
      <c r="D24" s="148"/>
      <c r="E24" s="148"/>
      <c r="F24" s="148"/>
      <c r="G24" s="148"/>
      <c r="H24" s="148"/>
      <c r="I24" s="149"/>
    </row>
    <row r="25" spans="1:10" ht="20.100000000000001" customHeight="1" x14ac:dyDescent="0.25">
      <c r="A25" s="150" t="s">
        <v>112</v>
      </c>
      <c r="B25" s="151"/>
      <c r="C25" s="151"/>
      <c r="D25" s="151"/>
      <c r="E25" s="151"/>
      <c r="F25" s="151"/>
      <c r="G25" s="151"/>
      <c r="H25" s="151"/>
      <c r="I25" s="152"/>
      <c r="J25" s="48"/>
    </row>
    <row r="26" spans="1:10" s="78" customFormat="1" x14ac:dyDescent="0.25">
      <c r="A26" s="153"/>
      <c r="B26" s="154"/>
      <c r="C26" s="154"/>
      <c r="D26" s="154"/>
      <c r="E26" s="154"/>
      <c r="F26" s="154"/>
      <c r="G26" s="154"/>
      <c r="H26" s="154"/>
      <c r="I26" s="155"/>
      <c r="J26" s="77"/>
    </row>
    <row r="27" spans="1:10" x14ac:dyDescent="0.25">
      <c r="A27" s="147"/>
      <c r="B27" s="148"/>
      <c r="C27" s="148"/>
      <c r="D27" s="148"/>
      <c r="E27" s="148"/>
      <c r="F27" s="148"/>
      <c r="G27" s="148"/>
      <c r="H27" s="148"/>
      <c r="I27" s="149"/>
      <c r="J27" s="48"/>
    </row>
    <row r="28" spans="1:10" x14ac:dyDescent="0.25">
      <c r="A28" s="132" t="s">
        <v>48</v>
      </c>
      <c r="B28" s="133"/>
      <c r="C28" s="133"/>
      <c r="D28" s="133"/>
      <c r="E28" s="133"/>
      <c r="F28" s="133"/>
      <c r="G28" s="133"/>
      <c r="H28" s="133"/>
      <c r="I28" s="134"/>
    </row>
    <row r="29" spans="1:10" x14ac:dyDescent="0.25">
      <c r="A29" s="135" t="s">
        <v>104</v>
      </c>
      <c r="B29" s="136"/>
      <c r="C29" s="136"/>
      <c r="D29" s="136"/>
      <c r="E29" s="136"/>
      <c r="F29" s="136"/>
      <c r="G29" s="136"/>
      <c r="H29" s="136"/>
      <c r="I29" s="137"/>
    </row>
    <row r="30" spans="1:10" x14ac:dyDescent="0.25">
      <c r="A30" s="138" t="s">
        <v>105</v>
      </c>
      <c r="B30" s="139"/>
      <c r="C30" s="139"/>
      <c r="D30" s="139"/>
      <c r="E30" s="139"/>
      <c r="F30" s="139"/>
      <c r="G30" s="139"/>
      <c r="H30" s="139"/>
      <c r="I30" s="140"/>
    </row>
    <row r="31" spans="1:10" x14ac:dyDescent="0.25">
      <c r="A31" s="141" t="s">
        <v>111</v>
      </c>
      <c r="B31" s="142"/>
      <c r="C31" s="142"/>
      <c r="D31" s="142"/>
      <c r="E31" s="142"/>
      <c r="F31" s="142"/>
      <c r="G31" s="142"/>
      <c r="H31" s="142"/>
      <c r="I31" s="143"/>
    </row>
  </sheetData>
  <sheetProtection formatCells="0" formatColumns="0" formatRows="0" insertRows="0"/>
  <mergeCells count="18">
    <mergeCell ref="C2:I2"/>
    <mergeCell ref="A1:I1"/>
    <mergeCell ref="A9:I9"/>
    <mergeCell ref="A10:I10"/>
    <mergeCell ref="B3:I3"/>
    <mergeCell ref="A7:I7"/>
    <mergeCell ref="A28:I28"/>
    <mergeCell ref="A29:I29"/>
    <mergeCell ref="A30:I30"/>
    <mergeCell ref="A31:I31"/>
    <mergeCell ref="A13:I13"/>
    <mergeCell ref="A16:I16"/>
    <mergeCell ref="A17:I17"/>
    <mergeCell ref="A21:I21"/>
    <mergeCell ref="A24:I24"/>
    <mergeCell ref="A25:I25"/>
    <mergeCell ref="A26:I26"/>
    <mergeCell ref="A27:I27"/>
  </mergeCells>
  <phoneticPr fontId="12"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sqref="B3:I3">
      <formula1>INDIRECT($B$2)</formula1>
    </dataValidation>
    <dataValidation type="list" allowBlank="1" showInputMessage="1" showErrorMessage="1" sqref="B5">
      <formula1>"Deux sessions, Seconde chance"</formula1>
    </dataValidation>
  </dataValidations>
  <hyperlinks>
    <hyperlink ref="A29" r:id="rId1" display="Arrêté du 22 janvier 2014 fixant le cadre national des formations conduisant à la délivrance des diplômes nationaux de licence, de licence professionnelle et de master "/>
    <hyperlink ref="A29:I29" r:id="rId2" display="Arrêté du 30 juillet 2018 relatif au diplôme national de licence"/>
    <hyperlink ref="A30:B30" r:id="rId3" display="Arrêté du 17 novembre 1999 relatif à la licence professionnelle"/>
    <hyperlink ref="A30:I30" r:id="rId4" display="Arrêté du 17 novembre 1999 relatif à la licence professionnelle"/>
    <hyperlink ref="A31:I31" r:id="rId5" display="Arrêté du 22 janvier 2014 fixant le cadre national des formations conduisant à la délivrance des diplômes nationaux de licence, de licence professionnelle et de master"/>
  </hyperlinks>
  <pageMargins left="0.25" right="0.25" top="0.75" bottom="0.75" header="0.3" footer="0.3"/>
  <pageSetup paperSize="9" scale="90" orientation="landscape" verticalDpi="0"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R35"/>
  <sheetViews>
    <sheetView showGridLines="0" showZeros="0" tabSelected="1" zoomScale="90" zoomScaleNormal="90" zoomScalePageLayoutView="85" workbookViewId="0">
      <selection activeCell="F28" sqref="F28"/>
    </sheetView>
  </sheetViews>
  <sheetFormatPr baseColWidth="10" defaultColWidth="10.85546875" defaultRowHeight="15" x14ac:dyDescent="0.25"/>
  <cols>
    <col min="1" max="1" width="26.42578125" style="30" bestFit="1" customWidth="1"/>
    <col min="2" max="2" width="24.7109375" style="30" customWidth="1"/>
    <col min="3" max="3" width="60.5703125" style="30" customWidth="1"/>
    <col min="4" max="4" width="6.7109375" style="30" customWidth="1"/>
    <col min="5" max="5" width="12" style="30" customWidth="1"/>
    <col min="6" max="7" width="13.7109375" style="30" customWidth="1"/>
    <col min="8" max="8" width="21.28515625" style="30" bestFit="1" customWidth="1"/>
    <col min="9" max="9" width="11.140625" style="30" bestFit="1" customWidth="1"/>
    <col min="10" max="10" width="17.42578125" style="30" customWidth="1"/>
    <col min="11" max="11" width="17.42578125" style="30" bestFit="1" customWidth="1"/>
    <col min="12" max="12" width="10.7109375" style="30" customWidth="1"/>
    <col min="13" max="13" width="17.42578125" style="30" bestFit="1" customWidth="1"/>
    <col min="14" max="14" width="10.7109375" style="30" customWidth="1"/>
    <col min="15" max="15" width="15.7109375" style="30" customWidth="1"/>
    <col min="16" max="16" width="18.42578125" style="30" bestFit="1" customWidth="1"/>
    <col min="17" max="17" width="10.85546875" style="30"/>
    <col min="18" max="18" width="35.7109375" style="30" bestFit="1" customWidth="1"/>
    <col min="19" max="16384" width="10.85546875" style="30"/>
  </cols>
  <sheetData>
    <row r="1" spans="1:18" ht="23.25" x14ac:dyDescent="0.25">
      <c r="A1" s="183" t="s">
        <v>49</v>
      </c>
      <c r="B1" s="183"/>
      <c r="C1" s="183"/>
      <c r="D1" s="183"/>
      <c r="E1" s="183"/>
      <c r="F1" s="183"/>
      <c r="G1" s="183"/>
      <c r="H1" s="183"/>
      <c r="I1" s="183"/>
      <c r="J1" s="183"/>
      <c r="K1" s="183"/>
      <c r="L1" s="183"/>
      <c r="M1" s="183"/>
      <c r="N1" s="183"/>
      <c r="O1" s="111"/>
    </row>
    <row r="2" spans="1:18" ht="20.100000000000001" customHeight="1" x14ac:dyDescent="0.25">
      <c r="A2" s="21" t="s">
        <v>22</v>
      </c>
      <c r="B2" s="184" t="str">
        <f>'Fiche générale'!B2</f>
        <v>SCIENCES</v>
      </c>
      <c r="C2" s="184"/>
      <c r="D2" s="184"/>
      <c r="E2" s="184"/>
    </row>
    <row r="3" spans="1:18" ht="20.100000000000001" customHeight="1" x14ac:dyDescent="0.25">
      <c r="A3" s="21" t="s">
        <v>21</v>
      </c>
      <c r="B3" s="184" t="s">
        <v>118</v>
      </c>
      <c r="C3" s="184"/>
      <c r="D3" s="184"/>
      <c r="E3" s="184"/>
    </row>
    <row r="4" spans="1:18" ht="20.100000000000001" customHeight="1" x14ac:dyDescent="0.25">
      <c r="A4" s="21" t="s">
        <v>14</v>
      </c>
      <c r="B4" s="112" t="s">
        <v>115</v>
      </c>
      <c r="C4" s="22" t="s">
        <v>41</v>
      </c>
      <c r="D4" s="185">
        <v>180</v>
      </c>
      <c r="E4" s="185"/>
      <c r="F4" s="113"/>
      <c r="G4" s="113"/>
      <c r="H4" s="113"/>
      <c r="I4" s="113"/>
      <c r="J4" s="113"/>
      <c r="K4" s="113"/>
      <c r="L4" s="113"/>
      <c r="M4" s="113"/>
      <c r="N4" s="113"/>
      <c r="O4" s="113"/>
    </row>
    <row r="5" spans="1:18" ht="20.100000000000001" customHeight="1" x14ac:dyDescent="0.25"/>
    <row r="6" spans="1:18" ht="20.100000000000001" customHeight="1" x14ac:dyDescent="0.25">
      <c r="A6" s="21" t="s">
        <v>1</v>
      </c>
      <c r="B6" s="109" t="s">
        <v>119</v>
      </c>
      <c r="C6" s="22" t="s">
        <v>42</v>
      </c>
      <c r="D6" s="186">
        <v>181</v>
      </c>
      <c r="E6" s="187"/>
      <c r="F6" s="188" t="s">
        <v>2</v>
      </c>
      <c r="G6" s="189"/>
      <c r="H6" s="190"/>
      <c r="I6" s="191" t="s">
        <v>144</v>
      </c>
      <c r="J6" s="191"/>
      <c r="K6" s="191"/>
      <c r="L6" s="191"/>
      <c r="M6" s="191"/>
      <c r="N6" s="191"/>
      <c r="O6" s="114"/>
    </row>
    <row r="7" spans="1:18" ht="20.100000000000001" customHeight="1" x14ac:dyDescent="0.25">
      <c r="A7" s="21" t="s">
        <v>23</v>
      </c>
      <c r="B7" s="110" t="s">
        <v>120</v>
      </c>
    </row>
    <row r="8" spans="1:18" ht="20.100000000000001" customHeight="1" x14ac:dyDescent="0.25">
      <c r="A8" s="115"/>
      <c r="B8" s="13"/>
      <c r="H8" s="24"/>
      <c r="I8" s="24"/>
      <c r="J8" s="24"/>
      <c r="K8" s="24"/>
      <c r="M8" s="38"/>
      <c r="N8" s="38"/>
      <c r="O8" s="38"/>
    </row>
    <row r="9" spans="1:18" ht="15" customHeight="1" x14ac:dyDescent="0.25">
      <c r="B9" s="31"/>
      <c r="C9" s="29"/>
      <c r="D9" s="24"/>
      <c r="E9" s="175" t="s">
        <v>30</v>
      </c>
      <c r="F9" s="176"/>
      <c r="G9" s="71"/>
      <c r="H9" s="175" t="s">
        <v>25</v>
      </c>
      <c r="I9" s="176"/>
      <c r="J9" s="24"/>
      <c r="K9" s="116">
        <v>1</v>
      </c>
      <c r="L9" s="24"/>
      <c r="M9" s="24"/>
      <c r="N9" s="24"/>
      <c r="O9" s="24"/>
    </row>
    <row r="10" spans="1:18" ht="15" customHeight="1" x14ac:dyDescent="0.25">
      <c r="B10" s="31"/>
      <c r="C10" s="29"/>
      <c r="D10" s="27"/>
      <c r="E10" s="177" t="s">
        <v>29</v>
      </c>
      <c r="F10" s="178"/>
      <c r="G10" s="72"/>
      <c r="H10" s="179"/>
      <c r="I10" s="180"/>
      <c r="J10" s="28"/>
      <c r="K10" s="28"/>
      <c r="L10" s="28"/>
      <c r="M10" s="28"/>
      <c r="N10" s="28"/>
      <c r="O10" s="28"/>
    </row>
    <row r="11" spans="1:18" ht="15" customHeight="1" x14ac:dyDescent="0.25">
      <c r="A11" s="117">
        <v>1</v>
      </c>
      <c r="B11" s="31"/>
      <c r="C11" s="29"/>
      <c r="D11" s="29"/>
      <c r="M11" s="28"/>
      <c r="N11" s="28"/>
      <c r="O11" s="28"/>
    </row>
    <row r="12" spans="1:18" ht="15" customHeight="1" x14ac:dyDescent="0.25">
      <c r="B12" s="31"/>
      <c r="C12" s="29"/>
      <c r="D12" s="29"/>
      <c r="M12" s="28"/>
      <c r="N12" s="28"/>
      <c r="O12" s="28"/>
    </row>
    <row r="13" spans="1:18" x14ac:dyDescent="0.25">
      <c r="D13" s="29"/>
      <c r="E13" s="181"/>
      <c r="F13" s="181"/>
      <c r="G13" s="81"/>
      <c r="H13" s="29"/>
      <c r="I13" s="29"/>
    </row>
    <row r="14" spans="1:18" ht="26.25" customHeight="1" x14ac:dyDescent="0.25">
      <c r="B14" s="31"/>
      <c r="C14" s="29"/>
      <c r="D14" s="29"/>
      <c r="E14" s="81"/>
      <c r="F14" s="81"/>
      <c r="G14" s="81"/>
      <c r="H14" s="29"/>
      <c r="I14" s="29"/>
      <c r="J14" s="170" t="s">
        <v>15</v>
      </c>
      <c r="K14" s="182"/>
      <c r="L14" s="171"/>
      <c r="M14" s="170" t="s">
        <v>16</v>
      </c>
      <c r="N14" s="171"/>
      <c r="O14" s="172" t="s">
        <v>108</v>
      </c>
      <c r="P14" s="173"/>
      <c r="Q14" s="174"/>
      <c r="R14" s="80" t="s">
        <v>109</v>
      </c>
    </row>
    <row r="15" spans="1:18" ht="39.75" customHeight="1" x14ac:dyDescent="0.25">
      <c r="C15" s="118"/>
      <c r="D15" s="118"/>
      <c r="E15" s="119"/>
      <c r="F15" s="119"/>
      <c r="G15" s="119"/>
      <c r="H15" s="119"/>
      <c r="I15" s="120"/>
      <c r="J15" s="121" t="s">
        <v>17</v>
      </c>
      <c r="K15" s="121" t="str">
        <f>IF(H17="CCI (CC Intégral)","CT pour les dispensés","Contrôle Terminal")</f>
        <v>CT pour les dispensés</v>
      </c>
      <c r="L15" s="122"/>
      <c r="M15" s="35" t="s">
        <v>18</v>
      </c>
      <c r="N15" s="36"/>
      <c r="O15" s="35" t="s">
        <v>110</v>
      </c>
      <c r="P15" s="73" t="s">
        <v>18</v>
      </c>
      <c r="Q15" s="74"/>
      <c r="R15" s="80"/>
    </row>
    <row r="16" spans="1:18" ht="47.25" x14ac:dyDescent="0.25">
      <c r="A16" s="123" t="s">
        <v>5</v>
      </c>
      <c r="B16" s="124" t="s">
        <v>3</v>
      </c>
      <c r="C16" s="124" t="s">
        <v>4</v>
      </c>
      <c r="D16" s="102" t="s">
        <v>6</v>
      </c>
      <c r="E16" s="103" t="s">
        <v>7</v>
      </c>
      <c r="F16" s="104" t="s">
        <v>123</v>
      </c>
      <c r="G16" s="104" t="s">
        <v>106</v>
      </c>
      <c r="H16" s="105" t="s">
        <v>28</v>
      </c>
      <c r="I16" s="104" t="s">
        <v>34</v>
      </c>
      <c r="J16" s="102" t="s">
        <v>24</v>
      </c>
      <c r="K16" s="102" t="s">
        <v>19</v>
      </c>
      <c r="L16" s="102" t="s">
        <v>20</v>
      </c>
      <c r="M16" s="102" t="s">
        <v>19</v>
      </c>
      <c r="N16" s="102" t="s">
        <v>20</v>
      </c>
      <c r="O16" s="106" t="s">
        <v>19</v>
      </c>
      <c r="P16" s="106" t="s">
        <v>19</v>
      </c>
      <c r="Q16" s="106" t="s">
        <v>20</v>
      </c>
      <c r="R16" s="107"/>
    </row>
    <row r="17" spans="1:18" ht="15" customHeight="1" x14ac:dyDescent="0.25">
      <c r="A17" s="85" t="s">
        <v>167</v>
      </c>
      <c r="B17" s="125" t="s">
        <v>127</v>
      </c>
      <c r="C17" s="82" t="s">
        <v>121</v>
      </c>
      <c r="D17" s="83">
        <v>6</v>
      </c>
      <c r="E17" s="86"/>
      <c r="F17" s="86" t="s">
        <v>146</v>
      </c>
      <c r="G17" s="86" t="s">
        <v>146</v>
      </c>
      <c r="H17" s="86" t="s">
        <v>32</v>
      </c>
      <c r="I17" s="85"/>
      <c r="J17" s="93" t="s">
        <v>147</v>
      </c>
      <c r="K17" s="85" t="s">
        <v>10</v>
      </c>
      <c r="L17" s="85" t="s">
        <v>148</v>
      </c>
      <c r="M17" s="97"/>
      <c r="N17" s="97"/>
      <c r="O17" s="94" t="s">
        <v>149</v>
      </c>
      <c r="P17" s="94"/>
      <c r="Q17" s="94" t="s">
        <v>148</v>
      </c>
      <c r="R17" s="131" t="s">
        <v>150</v>
      </c>
    </row>
    <row r="18" spans="1:18" ht="15" customHeight="1" x14ac:dyDescent="0.25">
      <c r="A18" s="85"/>
      <c r="B18" s="7"/>
      <c r="C18" s="3"/>
      <c r="D18" s="83"/>
      <c r="E18" s="86"/>
      <c r="F18" s="86"/>
      <c r="G18" s="86"/>
      <c r="H18" s="86"/>
      <c r="I18" s="83"/>
      <c r="J18" s="86"/>
      <c r="K18" s="85"/>
      <c r="L18" s="85"/>
      <c r="M18" s="85"/>
      <c r="N18" s="85"/>
      <c r="O18" s="85"/>
      <c r="P18" s="85"/>
      <c r="Q18" s="85"/>
      <c r="R18" s="3"/>
    </row>
    <row r="19" spans="1:18" ht="15" customHeight="1" x14ac:dyDescent="0.25">
      <c r="A19" s="85" t="s">
        <v>168</v>
      </c>
      <c r="B19" s="125" t="s">
        <v>127</v>
      </c>
      <c r="C19" s="125" t="s">
        <v>122</v>
      </c>
      <c r="D19" s="83">
        <v>6</v>
      </c>
      <c r="E19" s="86"/>
      <c r="F19" s="86"/>
      <c r="G19" s="86"/>
      <c r="H19" s="86"/>
      <c r="I19" s="83"/>
      <c r="J19" s="86"/>
      <c r="K19" s="85"/>
      <c r="L19" s="85"/>
      <c r="M19" s="85"/>
      <c r="N19" s="85"/>
      <c r="O19" s="85"/>
      <c r="P19" s="85"/>
      <c r="Q19" s="85"/>
      <c r="R19" s="3"/>
    </row>
    <row r="20" spans="1:18" ht="15" customHeight="1" x14ac:dyDescent="0.25">
      <c r="A20" s="85" t="s">
        <v>169</v>
      </c>
      <c r="B20" s="7" t="s">
        <v>124</v>
      </c>
      <c r="C20" s="3" t="s">
        <v>125</v>
      </c>
      <c r="D20" s="83"/>
      <c r="E20" s="86">
        <v>1</v>
      </c>
      <c r="F20" s="86" t="s">
        <v>146</v>
      </c>
      <c r="G20" s="101" t="s">
        <v>151</v>
      </c>
      <c r="H20" s="86" t="s">
        <v>32</v>
      </c>
      <c r="I20" s="95"/>
      <c r="J20" s="108" t="s">
        <v>152</v>
      </c>
      <c r="K20" s="95" t="s">
        <v>172</v>
      </c>
      <c r="L20" s="95" t="s">
        <v>153</v>
      </c>
      <c r="M20" s="86" t="s">
        <v>149</v>
      </c>
      <c r="N20" s="86" t="s">
        <v>153</v>
      </c>
      <c r="O20" s="86"/>
      <c r="P20" s="86"/>
      <c r="Q20" s="86"/>
      <c r="R20" s="7"/>
    </row>
    <row r="21" spans="1:18" ht="15" customHeight="1" x14ac:dyDescent="0.25">
      <c r="A21" s="85" t="s">
        <v>170</v>
      </c>
      <c r="B21" s="7" t="s">
        <v>124</v>
      </c>
      <c r="C21" s="3" t="s">
        <v>126</v>
      </c>
      <c r="D21" s="83"/>
      <c r="E21" s="86">
        <v>1</v>
      </c>
      <c r="F21" s="86" t="s">
        <v>146</v>
      </c>
      <c r="G21" s="101" t="s">
        <v>151</v>
      </c>
      <c r="H21" s="86" t="s">
        <v>32</v>
      </c>
      <c r="I21" s="83"/>
      <c r="J21" s="108" t="s">
        <v>152</v>
      </c>
      <c r="K21" s="95" t="s">
        <v>171</v>
      </c>
      <c r="L21" s="95" t="s">
        <v>153</v>
      </c>
      <c r="M21" s="85" t="s">
        <v>10</v>
      </c>
      <c r="N21" s="85" t="s">
        <v>153</v>
      </c>
      <c r="O21" s="85"/>
      <c r="P21" s="85"/>
      <c r="Q21" s="85"/>
      <c r="R21" s="3"/>
    </row>
    <row r="22" spans="1:18" ht="15" customHeight="1" x14ac:dyDescent="0.25">
      <c r="A22" s="85"/>
      <c r="B22" s="7"/>
      <c r="C22" s="2"/>
      <c r="D22" s="83"/>
      <c r="E22" s="86"/>
      <c r="F22" s="86"/>
      <c r="G22" s="86"/>
      <c r="H22" s="86"/>
      <c r="I22" s="83"/>
      <c r="J22" s="86"/>
      <c r="K22" s="85"/>
      <c r="L22" s="85"/>
      <c r="M22" s="85"/>
      <c r="N22" s="85"/>
      <c r="O22" s="85"/>
      <c r="P22" s="85"/>
      <c r="Q22" s="85"/>
      <c r="R22" s="3"/>
    </row>
    <row r="23" spans="1:18" s="38" customFormat="1" x14ac:dyDescent="0.25">
      <c r="E23" s="130"/>
      <c r="F23" s="130"/>
      <c r="G23" s="130"/>
      <c r="H23" s="130"/>
    </row>
    <row r="24" spans="1:18" s="38" customFormat="1" x14ac:dyDescent="0.25"/>
    <row r="25" spans="1:18" s="38" customFormat="1" ht="17.25" x14ac:dyDescent="0.25">
      <c r="B25" s="39"/>
      <c r="C25" s="39"/>
      <c r="D25" s="39"/>
      <c r="E25" s="39"/>
      <c r="F25" s="39"/>
      <c r="G25" s="39"/>
      <c r="H25" s="39"/>
      <c r="I25" s="39"/>
      <c r="J25" s="39"/>
      <c r="K25" s="39"/>
    </row>
    <row r="26" spans="1:18" s="38" customFormat="1" x14ac:dyDescent="0.25"/>
    <row r="27" spans="1:18" s="38" customFormat="1" x14ac:dyDescent="0.25"/>
    <row r="28" spans="1:18" s="38" customFormat="1" x14ac:dyDescent="0.25"/>
    <row r="29" spans="1:18" s="38" customFormat="1" x14ac:dyDescent="0.25"/>
    <row r="30" spans="1:18" s="38" customFormat="1" ht="17.25" x14ac:dyDescent="0.25">
      <c r="B30" s="39"/>
      <c r="C30" s="39"/>
      <c r="D30" s="39"/>
      <c r="E30" s="39"/>
      <c r="F30" s="39"/>
      <c r="G30" s="39"/>
      <c r="H30" s="39"/>
      <c r="I30" s="39"/>
      <c r="J30" s="39"/>
      <c r="K30" s="39"/>
    </row>
    <row r="31" spans="1:18" s="38" customFormat="1" x14ac:dyDescent="0.25"/>
    <row r="32" spans="1:18" s="38" customFormat="1" x14ac:dyDescent="0.25"/>
    <row r="33" s="38" customFormat="1" x14ac:dyDescent="0.25"/>
    <row r="34" s="38" customFormat="1" x14ac:dyDescent="0.25"/>
    <row r="35" s="38" customFormat="1" x14ac:dyDescent="0.25"/>
  </sheetData>
  <sheetProtection formatCells="0" formatColumns="0" formatRows="0" insertRows="0" selectLockedCells="1"/>
  <mergeCells count="15">
    <mergeCell ref="A1:N1"/>
    <mergeCell ref="B2:E2"/>
    <mergeCell ref="B3:E3"/>
    <mergeCell ref="D4:E4"/>
    <mergeCell ref="D6:E6"/>
    <mergeCell ref="F6:H6"/>
    <mergeCell ref="I6:N6"/>
    <mergeCell ref="M14:N14"/>
    <mergeCell ref="O14:Q14"/>
    <mergeCell ref="E9:F9"/>
    <mergeCell ref="H9:I9"/>
    <mergeCell ref="E10:F10"/>
    <mergeCell ref="H10:I10"/>
    <mergeCell ref="E13:F13"/>
    <mergeCell ref="J14:L14"/>
  </mergeCells>
  <conditionalFormatting sqref="I18:I20 I22 K18:L22">
    <cfRule type="expression" dxfId="111" priority="24">
      <formula>$H18="CCI (CC Intégral)"</formula>
    </cfRule>
  </conditionalFormatting>
  <conditionalFormatting sqref="I18:J19 I22:J22 I20">
    <cfRule type="expression" dxfId="110" priority="23">
      <formula>$H18="CT (Contrôle terminal)"</formula>
    </cfRule>
  </conditionalFormatting>
  <conditionalFormatting sqref="J15:O15">
    <cfRule type="expression" dxfId="109" priority="20">
      <formula>$A$11=2</formula>
    </cfRule>
    <cfRule type="expression" dxfId="108" priority="21">
      <formula>$A$11=3</formula>
    </cfRule>
    <cfRule type="expression" dxfId="107" priority="22">
      <formula>$A$11=1</formula>
    </cfRule>
  </conditionalFormatting>
  <conditionalFormatting sqref="A16:N16">
    <cfRule type="expression" dxfId="106" priority="17">
      <formula>$A$11=2</formula>
    </cfRule>
    <cfRule type="expression" dxfId="105" priority="18">
      <formula>$A$11=4</formula>
    </cfRule>
    <cfRule type="expression" dxfId="104" priority="19">
      <formula>$A$11=1</formula>
    </cfRule>
  </conditionalFormatting>
  <conditionalFormatting sqref="K16:L16">
    <cfRule type="expression" dxfId="103" priority="16">
      <formula>$H$17="CCI (CC Intégral)"</formula>
    </cfRule>
  </conditionalFormatting>
  <conditionalFormatting sqref="P15:Q15">
    <cfRule type="expression" dxfId="102" priority="13">
      <formula>$A$11=2</formula>
    </cfRule>
    <cfRule type="expression" dxfId="101" priority="14">
      <formula>$A$11=3</formula>
    </cfRule>
    <cfRule type="expression" dxfId="100" priority="15">
      <formula>$A$11=1</formula>
    </cfRule>
  </conditionalFormatting>
  <conditionalFormatting sqref="P16:Q16">
    <cfRule type="expression" dxfId="99" priority="10">
      <formula>$A$11=2</formula>
    </cfRule>
    <cfRule type="expression" dxfId="98" priority="11">
      <formula>$A$11=4</formula>
    </cfRule>
    <cfRule type="expression" dxfId="97" priority="12">
      <formula>$A$11=1</formula>
    </cfRule>
  </conditionalFormatting>
  <conditionalFormatting sqref="O16">
    <cfRule type="expression" dxfId="96" priority="7">
      <formula>$A$11=2</formula>
    </cfRule>
    <cfRule type="expression" dxfId="95" priority="8">
      <formula>$A$11=4</formula>
    </cfRule>
    <cfRule type="expression" dxfId="94" priority="9">
      <formula>$A$11=1</formula>
    </cfRule>
  </conditionalFormatting>
  <conditionalFormatting sqref="I21:J21">
    <cfRule type="expression" dxfId="93" priority="2">
      <formula>$H21="CT (Contrôle terminal)"</formula>
    </cfRule>
  </conditionalFormatting>
  <conditionalFormatting sqref="J20">
    <cfRule type="expression" dxfId="92" priority="1">
      <formula>$H20="CT (Contrôle terminal)"</formula>
    </cfRule>
  </conditionalFormatting>
  <dataValidations count="6">
    <dataValidation type="list" operator="greaterThan" allowBlank="1" showInputMessage="1" showErrorMessage="1" errorTitle="Coefficient" error="Le coefficient doit être un nombre décimal supérieur à 0." sqref="F22:G22 F17:F21 G17:G19">
      <formula1>"OUI,NON"</formula1>
    </dataValidation>
    <dataValidation type="decimal" operator="lessThanOrEqual" allowBlank="1" showInputMessage="1" showErrorMessage="1" errorTitle="ECTS" error="Le nombre de crédits doit être entier et inférieur ou égal à 6." sqref="D17:D22">
      <formula1>6</formula1>
    </dataValidation>
    <dataValidation type="decimal" operator="greaterThan" allowBlank="1" showInputMessage="1" showErrorMessage="1" errorTitle="Coefficient" error="Le coefficient doit être un nombre décimal supérieur à 0." sqref="E17:E22">
      <formula1>0</formula1>
    </dataValidation>
    <dataValidation type="list" allowBlank="1" showInputMessage="1" showErrorMessage="1" errorTitle="Nature de l'ELP" error="Utiliser la liste déroulante" promptTitle="Nature ELP" prompt="Utiliser la liste déroulante" sqref="B17:B22 C19">
      <formula1>Nature_ELP</formula1>
    </dataValidation>
    <dataValidation type="list" allowBlank="1" showInputMessage="1" showErrorMessage="1" errorTitle="Nature" error="Utiliser la liste déroulante" promptTitle="Nature" prompt="Utiliser la liste déroulante" sqref="O18:P22 M17:M22 K17:K22">
      <formula1>liste_nature_controle</formula1>
    </dataValidation>
    <dataValidation type="list" allowBlank="1" showInputMessage="1" showErrorMessage="1" promptTitle="Type contrôle" prompt="Utiliser la liste déroulante" sqref="H17 H21">
      <formula1>liste_type_controle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860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861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861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68612"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7FDFEF4D-2834-4384-92BD-584F989A5151}">
            <xm:f>'Fiche générale'!$B$5="Seconde chance"</xm:f>
            <x14:dxf>
              <fill>
                <patternFill>
                  <bgColor theme="1"/>
                </patternFill>
              </fill>
            </x14:dxf>
          </x14:cfRule>
          <x14:cfRule type="expression" priority="6" id="{3BDDFB90-E467-4996-92FD-54DE7BABB796}">
            <xm:f>'Z:\DEVE\Cellule APOGEE\2018 MODULO\MCC\[Modèle MCC- L1 L2 double licence.xlsx]Fiche générale'!#REF!="Seconde chance"</xm:f>
            <x14:dxf>
              <fill>
                <patternFill>
                  <bgColor theme="1"/>
                </patternFill>
              </fill>
            </x14:dxf>
          </x14:cfRule>
          <xm:sqref>M18:N20 M22:N22 M14:N16</xm:sqref>
        </x14:conditionalFormatting>
        <x14:conditionalFormatting xmlns:xm="http://schemas.microsoft.com/office/excel/2006/main">
          <x14:cfRule type="expression" priority="3" id="{90E7C04D-9BAE-43B0-96C0-418A1783F39D}">
            <xm:f>'Fiche générale'!$B$5="Deux sessions"</xm:f>
            <x14:dxf>
              <fill>
                <patternFill>
                  <bgColor theme="1"/>
                </patternFill>
              </fill>
            </x14:dxf>
          </x14:cfRule>
          <x14:cfRule type="expression" priority="5" id="{564D816A-6343-4D02-A22D-EC25B17274AD}">
            <xm:f>'Z:\DEVE\Cellule APOGEE\2018 MODULO\MCC\[Modèle MCC- L1 L2 double licence.xlsx]Fiche générale'!#REF!="Deux sessions"</xm:f>
            <x14:dxf>
              <fill>
                <patternFill>
                  <bgColor theme="1"/>
                </patternFill>
              </fill>
            </x14:dxf>
          </x14:cfRule>
          <xm:sqref>O18:R22 O14:R16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Type contrôle" prompt="Utiliser la liste déroulante">
          <x14:formula1>
            <xm:f>Listes!$A$2:$A$4</xm:f>
          </x14:formula1>
          <xm:sqref>H18:H20 H22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2"/>
  <dimension ref="A1:R53"/>
  <sheetViews>
    <sheetView showGridLines="0" showZeros="0" zoomScale="70" zoomScaleNormal="70" zoomScalePageLayoutView="85" workbookViewId="0">
      <selection activeCell="G28" sqref="G28"/>
    </sheetView>
  </sheetViews>
  <sheetFormatPr baseColWidth="10" defaultColWidth="10.85546875" defaultRowHeight="15" x14ac:dyDescent="0.25"/>
  <cols>
    <col min="1" max="1" width="26.42578125" style="30" bestFit="1" customWidth="1"/>
    <col min="2" max="2" width="18.42578125" style="30" customWidth="1"/>
    <col min="3" max="3" width="59.140625" style="30" customWidth="1"/>
    <col min="4" max="4" width="6.7109375" style="30" customWidth="1"/>
    <col min="5" max="5" width="12" style="30" customWidth="1"/>
    <col min="6" max="7" width="13.7109375" style="30" customWidth="1"/>
    <col min="8" max="8" width="21.28515625" style="30" bestFit="1" customWidth="1"/>
    <col min="9" max="9" width="11.140625" style="30" bestFit="1" customWidth="1"/>
    <col min="10" max="10" width="17.42578125" style="30" customWidth="1"/>
    <col min="11" max="11" width="17.42578125" style="30" bestFit="1" customWidth="1"/>
    <col min="12" max="12" width="10.7109375" style="30" customWidth="1"/>
    <col min="13" max="13" width="17.42578125" style="30" bestFit="1" customWidth="1"/>
    <col min="14" max="14" width="10.7109375" style="30" customWidth="1"/>
    <col min="15" max="15" width="15.7109375" style="30" customWidth="1"/>
    <col min="16" max="16" width="18.42578125" style="30" bestFit="1" customWidth="1"/>
    <col min="17" max="17" width="10.85546875" style="30"/>
    <col min="18" max="18" width="35.7109375" style="30" bestFit="1" customWidth="1"/>
    <col min="19" max="16384" width="10.85546875" style="30"/>
  </cols>
  <sheetData>
    <row r="1" spans="1:18" ht="23.25" x14ac:dyDescent="0.25">
      <c r="A1" s="183" t="s">
        <v>49</v>
      </c>
      <c r="B1" s="183"/>
      <c r="C1" s="183"/>
      <c r="D1" s="183"/>
      <c r="E1" s="183"/>
      <c r="F1" s="183"/>
      <c r="G1" s="183"/>
      <c r="H1" s="183"/>
      <c r="I1" s="183"/>
      <c r="J1" s="183"/>
      <c r="K1" s="183"/>
      <c r="L1" s="183"/>
      <c r="M1" s="183"/>
      <c r="N1" s="183"/>
      <c r="O1" s="111"/>
    </row>
    <row r="2" spans="1:18" ht="20.100000000000001" customHeight="1" x14ac:dyDescent="0.25">
      <c r="A2" s="21" t="s">
        <v>22</v>
      </c>
      <c r="B2" s="184" t="str">
        <f>'Fiche générale'!B2</f>
        <v>SCIENCES</v>
      </c>
      <c r="C2" s="184"/>
      <c r="D2" s="184"/>
      <c r="E2" s="184"/>
    </row>
    <row r="3" spans="1:18" ht="20.100000000000001" customHeight="1" x14ac:dyDescent="0.25">
      <c r="A3" s="21" t="s">
        <v>21</v>
      </c>
      <c r="B3" s="184">
        <f>'Fiche générale'!B3:I3</f>
        <v>0</v>
      </c>
      <c r="C3" s="184"/>
      <c r="D3" s="184"/>
      <c r="E3" s="184"/>
    </row>
    <row r="4" spans="1:18" ht="20.100000000000001" customHeight="1" x14ac:dyDescent="0.25">
      <c r="A4" s="21" t="s">
        <v>14</v>
      </c>
      <c r="B4" s="126" t="s">
        <v>115</v>
      </c>
      <c r="C4" s="22" t="s">
        <v>41</v>
      </c>
      <c r="D4" s="185">
        <v>180</v>
      </c>
      <c r="E4" s="185"/>
      <c r="F4" s="113"/>
      <c r="G4" s="113"/>
      <c r="H4" s="113"/>
      <c r="I4" s="113"/>
      <c r="J4" s="113"/>
      <c r="K4" s="113"/>
      <c r="L4" s="113"/>
      <c r="M4" s="113"/>
      <c r="N4" s="113"/>
      <c r="O4" s="113"/>
    </row>
    <row r="5" spans="1:18" ht="20.100000000000001" customHeight="1" x14ac:dyDescent="0.25"/>
    <row r="6" spans="1:18" ht="20.100000000000001" customHeight="1" x14ac:dyDescent="0.25">
      <c r="A6" s="21" t="s">
        <v>1</v>
      </c>
      <c r="B6" s="109" t="s">
        <v>119</v>
      </c>
      <c r="C6" s="22" t="s">
        <v>42</v>
      </c>
      <c r="D6" s="186">
        <v>181</v>
      </c>
      <c r="E6" s="187"/>
      <c r="F6" s="188" t="s">
        <v>2</v>
      </c>
      <c r="G6" s="189"/>
      <c r="H6" s="190"/>
      <c r="I6" s="191" t="s">
        <v>144</v>
      </c>
      <c r="J6" s="191"/>
      <c r="K6" s="191"/>
      <c r="L6" s="191"/>
      <c r="M6" s="191"/>
      <c r="N6" s="191"/>
      <c r="O6" s="114"/>
    </row>
    <row r="7" spans="1:18" ht="20.100000000000001" customHeight="1" x14ac:dyDescent="0.25">
      <c r="A7" s="21" t="s">
        <v>23</v>
      </c>
      <c r="B7" s="110" t="s">
        <v>145</v>
      </c>
    </row>
    <row r="8" spans="1:18" ht="20.100000000000001" customHeight="1" x14ac:dyDescent="0.25">
      <c r="A8" s="115"/>
      <c r="B8" s="13"/>
      <c r="H8" s="24"/>
      <c r="I8" s="24"/>
      <c r="J8" s="24"/>
      <c r="K8" s="24"/>
      <c r="M8" s="38"/>
      <c r="N8" s="38"/>
      <c r="O8" s="38"/>
    </row>
    <row r="9" spans="1:18" ht="15" customHeight="1" x14ac:dyDescent="0.25">
      <c r="B9" s="31"/>
      <c r="C9" s="29"/>
      <c r="D9" s="24"/>
      <c r="E9" s="175" t="s">
        <v>30</v>
      </c>
      <c r="F9" s="176"/>
      <c r="G9" s="71"/>
      <c r="H9" s="175" t="s">
        <v>25</v>
      </c>
      <c r="I9" s="176"/>
      <c r="J9" s="24"/>
      <c r="K9" s="116">
        <v>1</v>
      </c>
      <c r="L9" s="24"/>
      <c r="M9" s="24"/>
      <c r="N9" s="24"/>
      <c r="O9" s="24"/>
    </row>
    <row r="10" spans="1:18" ht="15" customHeight="1" x14ac:dyDescent="0.25">
      <c r="B10" s="31"/>
      <c r="C10" s="29"/>
      <c r="D10" s="27"/>
      <c r="E10" s="177" t="s">
        <v>29</v>
      </c>
      <c r="F10" s="178"/>
      <c r="G10" s="72"/>
      <c r="H10" s="179"/>
      <c r="I10" s="180"/>
      <c r="J10" s="28"/>
      <c r="K10" s="28"/>
      <c r="L10" s="28"/>
      <c r="M10" s="28"/>
      <c r="N10" s="28"/>
      <c r="O10" s="28"/>
    </row>
    <row r="11" spans="1:18" ht="15" customHeight="1" x14ac:dyDescent="0.25">
      <c r="A11" s="117">
        <v>1</v>
      </c>
      <c r="B11" s="31"/>
      <c r="C11" s="29"/>
      <c r="D11" s="29"/>
      <c r="M11" s="28"/>
      <c r="N11" s="28"/>
      <c r="O11" s="28"/>
    </row>
    <row r="12" spans="1:18" ht="15" customHeight="1" x14ac:dyDescent="0.25">
      <c r="B12" s="31"/>
      <c r="C12" s="29"/>
      <c r="D12" s="29"/>
      <c r="M12" s="28"/>
      <c r="N12" s="28"/>
      <c r="O12" s="28"/>
    </row>
    <row r="13" spans="1:18" x14ac:dyDescent="0.25">
      <c r="D13" s="29"/>
      <c r="E13" s="181"/>
      <c r="F13" s="181"/>
      <c r="G13" s="81"/>
      <c r="H13" s="29"/>
      <c r="I13" s="29"/>
    </row>
    <row r="14" spans="1:18" ht="26.25" customHeight="1" x14ac:dyDescent="0.25">
      <c r="B14" s="31"/>
      <c r="C14" s="29"/>
      <c r="D14" s="29"/>
      <c r="E14" s="81"/>
      <c r="F14" s="81"/>
      <c r="G14" s="81"/>
      <c r="H14" s="29"/>
      <c r="I14" s="29"/>
      <c r="J14" s="170" t="s">
        <v>15</v>
      </c>
      <c r="K14" s="182"/>
      <c r="L14" s="171"/>
      <c r="M14" s="170" t="s">
        <v>16</v>
      </c>
      <c r="N14" s="171"/>
      <c r="O14" s="172" t="s">
        <v>108</v>
      </c>
      <c r="P14" s="173"/>
      <c r="Q14" s="174"/>
      <c r="R14" s="80" t="s">
        <v>109</v>
      </c>
    </row>
    <row r="15" spans="1:18" ht="39.75" customHeight="1" x14ac:dyDescent="0.25">
      <c r="C15" s="118"/>
      <c r="D15" s="118"/>
      <c r="E15" s="119"/>
      <c r="F15" s="119"/>
      <c r="G15" s="119"/>
      <c r="H15" s="119"/>
      <c r="I15" s="120"/>
      <c r="J15" s="121" t="s">
        <v>17</v>
      </c>
      <c r="K15" s="121" t="str">
        <f>IF(H17="CCI (CC Intégral)","CT pour les dispensés","Contrôle Terminal")</f>
        <v>Contrôle Terminal</v>
      </c>
      <c r="L15" s="122"/>
      <c r="M15" s="35" t="s">
        <v>18</v>
      </c>
      <c r="N15" s="36"/>
      <c r="O15" s="35" t="s">
        <v>110</v>
      </c>
      <c r="P15" s="73" t="s">
        <v>18</v>
      </c>
      <c r="Q15" s="74"/>
      <c r="R15" s="80"/>
    </row>
    <row r="16" spans="1:18" ht="47.25" x14ac:dyDescent="0.25">
      <c r="A16" s="122" t="s">
        <v>5</v>
      </c>
      <c r="B16" s="121" t="s">
        <v>3</v>
      </c>
      <c r="C16" s="121" t="s">
        <v>4</v>
      </c>
      <c r="D16" s="35" t="s">
        <v>6</v>
      </c>
      <c r="E16" s="36" t="s">
        <v>7</v>
      </c>
      <c r="F16" s="32" t="s">
        <v>27</v>
      </c>
      <c r="G16" s="32" t="s">
        <v>106</v>
      </c>
      <c r="H16" s="37" t="s">
        <v>28</v>
      </c>
      <c r="I16" s="32" t="s">
        <v>34</v>
      </c>
      <c r="J16" s="35" t="s">
        <v>24</v>
      </c>
      <c r="K16" s="35" t="s">
        <v>19</v>
      </c>
      <c r="L16" s="35" t="s">
        <v>20</v>
      </c>
      <c r="M16" s="35" t="s">
        <v>19</v>
      </c>
      <c r="N16" s="35" t="s">
        <v>20</v>
      </c>
      <c r="O16" s="73" t="s">
        <v>19</v>
      </c>
      <c r="P16" s="73" t="s">
        <v>19</v>
      </c>
      <c r="Q16" s="73" t="s">
        <v>20</v>
      </c>
      <c r="R16" s="80"/>
    </row>
    <row r="17" spans="1:18" ht="15" customHeight="1" x14ac:dyDescent="0.25">
      <c r="A17" s="85" t="s">
        <v>136</v>
      </c>
      <c r="B17" s="125" t="s">
        <v>127</v>
      </c>
      <c r="C17" s="82" t="s">
        <v>128</v>
      </c>
      <c r="D17" s="83">
        <v>6</v>
      </c>
      <c r="E17" s="83"/>
      <c r="F17" s="83"/>
      <c r="G17" s="83"/>
      <c r="H17" s="83"/>
      <c r="I17" s="83"/>
      <c r="J17" s="85">
        <v>3</v>
      </c>
      <c r="K17" s="85"/>
      <c r="L17" s="85"/>
      <c r="M17" s="85"/>
      <c r="N17" s="85"/>
      <c r="O17" s="85"/>
      <c r="P17" s="85"/>
      <c r="Q17" s="85"/>
      <c r="R17" s="3"/>
    </row>
    <row r="18" spans="1:18" ht="15" customHeight="1" x14ac:dyDescent="0.25">
      <c r="A18" s="85" t="s">
        <v>139</v>
      </c>
      <c r="B18" s="7" t="s">
        <v>124</v>
      </c>
      <c r="C18" s="3" t="s">
        <v>129</v>
      </c>
      <c r="D18" s="83"/>
      <c r="E18" s="83">
        <v>1</v>
      </c>
      <c r="F18" s="83" t="s">
        <v>146</v>
      </c>
      <c r="G18" s="83" t="s">
        <v>146</v>
      </c>
      <c r="H18" s="86" t="s">
        <v>32</v>
      </c>
      <c r="I18" s="96"/>
      <c r="J18" s="86"/>
      <c r="K18" s="85" t="s">
        <v>10</v>
      </c>
      <c r="L18" s="85" t="s">
        <v>164</v>
      </c>
      <c r="M18" s="97"/>
      <c r="N18" s="97"/>
      <c r="O18" s="85"/>
      <c r="P18" s="85" t="s">
        <v>10</v>
      </c>
      <c r="Q18" s="85" t="s">
        <v>164</v>
      </c>
      <c r="R18" s="199" t="s">
        <v>163</v>
      </c>
    </row>
    <row r="19" spans="1:18" ht="15" customHeight="1" x14ac:dyDescent="0.25">
      <c r="A19" s="85" t="s">
        <v>140</v>
      </c>
      <c r="B19" s="7" t="s">
        <v>124</v>
      </c>
      <c r="C19" s="3" t="s">
        <v>130</v>
      </c>
      <c r="D19" s="83"/>
      <c r="E19" s="83"/>
      <c r="F19" s="83" t="s">
        <v>146</v>
      </c>
      <c r="G19" s="83" t="s">
        <v>146</v>
      </c>
      <c r="H19" s="198" t="s">
        <v>162</v>
      </c>
      <c r="I19" s="98"/>
      <c r="J19" s="198"/>
      <c r="K19" s="99" t="s">
        <v>10</v>
      </c>
      <c r="L19" s="99" t="s">
        <v>156</v>
      </c>
      <c r="M19" s="97"/>
      <c r="N19" s="97"/>
      <c r="O19" s="94"/>
      <c r="P19" s="99" t="s">
        <v>10</v>
      </c>
      <c r="Q19" s="99" t="s">
        <v>156</v>
      </c>
      <c r="R19" s="199" t="s">
        <v>163</v>
      </c>
    </row>
    <row r="20" spans="1:18" ht="15" customHeight="1" x14ac:dyDescent="0.25">
      <c r="A20" s="85"/>
      <c r="B20" s="7"/>
      <c r="C20" s="3"/>
      <c r="D20" s="83"/>
      <c r="E20" s="83"/>
      <c r="F20" s="83"/>
      <c r="G20" s="83"/>
      <c r="H20" s="86"/>
      <c r="I20" s="83"/>
      <c r="J20" s="86"/>
      <c r="K20" s="85"/>
      <c r="L20" s="85"/>
      <c r="M20" s="85"/>
      <c r="N20" s="85"/>
      <c r="O20" s="85"/>
      <c r="P20" s="85"/>
      <c r="Q20" s="85"/>
      <c r="R20" s="3"/>
    </row>
    <row r="21" spans="1:18" ht="15" customHeight="1" x14ac:dyDescent="0.25">
      <c r="A21" s="85" t="s">
        <v>141</v>
      </c>
      <c r="B21" s="125" t="s">
        <v>127</v>
      </c>
      <c r="C21" s="82" t="s">
        <v>131</v>
      </c>
      <c r="D21" s="83">
        <v>6</v>
      </c>
      <c r="E21" s="85"/>
      <c r="F21" s="85" t="s">
        <v>146</v>
      </c>
      <c r="G21" s="85" t="s">
        <v>146</v>
      </c>
      <c r="H21" s="86" t="s">
        <v>32</v>
      </c>
      <c r="I21" s="85"/>
      <c r="J21" s="100">
        <v>3</v>
      </c>
      <c r="K21" s="85" t="s">
        <v>10</v>
      </c>
      <c r="L21" s="85" t="s">
        <v>156</v>
      </c>
      <c r="M21" s="97"/>
      <c r="N21" s="97"/>
      <c r="O21" s="85" t="s">
        <v>10</v>
      </c>
      <c r="P21" s="85" t="s">
        <v>10</v>
      </c>
      <c r="Q21" s="85" t="s">
        <v>156</v>
      </c>
      <c r="R21" s="127" t="s">
        <v>161</v>
      </c>
    </row>
    <row r="22" spans="1:18" ht="15" customHeight="1" x14ac:dyDescent="0.25">
      <c r="A22" s="85" t="s">
        <v>142</v>
      </c>
      <c r="B22" s="125" t="s">
        <v>127</v>
      </c>
      <c r="C22" s="82" t="s">
        <v>132</v>
      </c>
      <c r="D22" s="83">
        <v>6</v>
      </c>
      <c r="E22" s="85"/>
      <c r="F22" s="85" t="s">
        <v>146</v>
      </c>
      <c r="G22" s="85" t="s">
        <v>146</v>
      </c>
      <c r="H22" s="86" t="s">
        <v>32</v>
      </c>
      <c r="I22" s="85"/>
      <c r="J22" s="100">
        <v>3</v>
      </c>
      <c r="K22" s="85" t="s">
        <v>10</v>
      </c>
      <c r="L22" s="85" t="s">
        <v>156</v>
      </c>
      <c r="M22" s="97"/>
      <c r="N22" s="97"/>
      <c r="O22" s="85" t="s">
        <v>10</v>
      </c>
      <c r="P22" s="85" t="s">
        <v>10</v>
      </c>
      <c r="Q22" s="85" t="s">
        <v>156</v>
      </c>
      <c r="R22" s="127" t="s">
        <v>161</v>
      </c>
    </row>
    <row r="23" spans="1:18" ht="15" customHeight="1" x14ac:dyDescent="0.25">
      <c r="A23" s="85"/>
      <c r="B23" s="7"/>
      <c r="C23" s="3"/>
      <c r="D23" s="83"/>
      <c r="E23" s="83"/>
      <c r="F23" s="83"/>
      <c r="G23" s="83"/>
      <c r="H23" s="86"/>
      <c r="I23" s="83"/>
      <c r="J23" s="86"/>
      <c r="K23" s="85"/>
      <c r="L23" s="85"/>
      <c r="M23" s="85"/>
      <c r="N23" s="85"/>
      <c r="O23" s="85"/>
      <c r="P23" s="85"/>
      <c r="Q23" s="85"/>
      <c r="R23" s="3"/>
    </row>
    <row r="24" spans="1:18" ht="15" customHeight="1" x14ac:dyDescent="0.25">
      <c r="A24" s="128" t="s">
        <v>143</v>
      </c>
      <c r="B24" s="125" t="s">
        <v>127</v>
      </c>
      <c r="C24" s="82" t="s">
        <v>133</v>
      </c>
      <c r="D24" s="83">
        <v>6</v>
      </c>
      <c r="E24" s="3"/>
      <c r="F24" s="3" t="s">
        <v>146</v>
      </c>
      <c r="G24" s="3"/>
      <c r="H24" s="7" t="s">
        <v>32</v>
      </c>
      <c r="I24" s="3"/>
      <c r="J24" s="93" t="s">
        <v>165</v>
      </c>
      <c r="K24" s="3" t="s">
        <v>10</v>
      </c>
      <c r="L24" s="3" t="s">
        <v>148</v>
      </c>
      <c r="M24" s="89"/>
      <c r="N24" s="89"/>
      <c r="O24" s="90"/>
      <c r="P24" s="90" t="s">
        <v>149</v>
      </c>
      <c r="Q24" s="94" t="s">
        <v>148</v>
      </c>
      <c r="R24" s="131" t="s">
        <v>166</v>
      </c>
    </row>
    <row r="25" spans="1:18" ht="15" customHeight="1" x14ac:dyDescent="0.25">
      <c r="A25" s="85"/>
      <c r="B25" s="7"/>
      <c r="C25" s="3"/>
      <c r="D25" s="83"/>
      <c r="E25" s="83"/>
      <c r="F25" s="83"/>
      <c r="G25" s="83"/>
      <c r="H25" s="86"/>
      <c r="I25" s="83"/>
      <c r="J25" s="86"/>
      <c r="K25" s="85"/>
      <c r="L25" s="85"/>
      <c r="M25" s="85"/>
      <c r="N25" s="85"/>
      <c r="O25" s="85"/>
      <c r="P25" s="85"/>
      <c r="Q25" s="85"/>
      <c r="R25" s="3"/>
    </row>
    <row r="26" spans="1:18" ht="15" customHeight="1" x14ac:dyDescent="0.25">
      <c r="A26" s="85" t="s">
        <v>135</v>
      </c>
      <c r="B26" s="125" t="s">
        <v>127</v>
      </c>
      <c r="C26" s="82" t="s">
        <v>134</v>
      </c>
      <c r="D26" s="83">
        <v>6</v>
      </c>
      <c r="E26" s="85"/>
      <c r="F26" s="85" t="s">
        <v>146</v>
      </c>
      <c r="G26" s="85" t="s">
        <v>146</v>
      </c>
      <c r="H26" s="86" t="s">
        <v>32</v>
      </c>
      <c r="I26" s="85"/>
      <c r="J26" s="93" t="s">
        <v>147</v>
      </c>
      <c r="K26" s="85" t="s">
        <v>10</v>
      </c>
      <c r="L26" s="85" t="s">
        <v>148</v>
      </c>
      <c r="M26" s="97"/>
      <c r="N26" s="97"/>
      <c r="O26" s="94" t="s">
        <v>149</v>
      </c>
      <c r="P26" s="94"/>
      <c r="Q26" s="94" t="s">
        <v>148</v>
      </c>
      <c r="R26" s="131" t="s">
        <v>150</v>
      </c>
    </row>
    <row r="27" spans="1:18" ht="15" customHeight="1" x14ac:dyDescent="0.25">
      <c r="A27" s="85"/>
      <c r="B27" s="7"/>
      <c r="C27" s="3"/>
      <c r="D27" s="83"/>
      <c r="E27" s="83"/>
      <c r="F27" s="83"/>
      <c r="G27" s="83"/>
      <c r="H27" s="86"/>
      <c r="I27" s="83"/>
      <c r="J27" s="86"/>
      <c r="K27" s="85"/>
      <c r="L27" s="85"/>
      <c r="M27" s="85"/>
      <c r="N27" s="85"/>
      <c r="O27" s="85"/>
      <c r="P27" s="85"/>
      <c r="Q27" s="85"/>
      <c r="R27" s="3"/>
    </row>
    <row r="28" spans="1:18" ht="15" customHeight="1" x14ac:dyDescent="0.25">
      <c r="A28" s="85" t="s">
        <v>138</v>
      </c>
      <c r="B28" s="125" t="s">
        <v>127</v>
      </c>
      <c r="C28" s="82" t="s">
        <v>137</v>
      </c>
      <c r="D28" s="83">
        <v>6</v>
      </c>
      <c r="E28" s="83"/>
      <c r="F28" s="83" t="s">
        <v>146</v>
      </c>
      <c r="G28" s="200" t="s">
        <v>154</v>
      </c>
      <c r="H28" s="86"/>
      <c r="I28" s="83"/>
      <c r="J28" s="86" t="s">
        <v>155</v>
      </c>
      <c r="K28" s="85"/>
      <c r="L28" s="85"/>
      <c r="M28" s="85"/>
      <c r="N28" s="85"/>
      <c r="O28" s="85"/>
      <c r="P28" s="85"/>
      <c r="Q28" s="85"/>
      <c r="R28" s="3"/>
    </row>
    <row r="29" spans="1:18" ht="30" x14ac:dyDescent="0.25">
      <c r="A29" s="85" t="s">
        <v>159</v>
      </c>
      <c r="B29" s="7" t="s">
        <v>124</v>
      </c>
      <c r="C29" s="87" t="s">
        <v>157</v>
      </c>
      <c r="D29" s="83"/>
      <c r="E29" s="85">
        <v>2</v>
      </c>
      <c r="F29" s="83" t="s">
        <v>146</v>
      </c>
      <c r="G29" s="101" t="s">
        <v>151</v>
      </c>
      <c r="H29" s="86" t="s">
        <v>32</v>
      </c>
      <c r="I29" s="85">
        <v>75</v>
      </c>
      <c r="J29" s="86"/>
      <c r="K29" s="86" t="s">
        <v>10</v>
      </c>
      <c r="L29" s="86" t="s">
        <v>156</v>
      </c>
      <c r="M29" s="85" t="s">
        <v>10</v>
      </c>
      <c r="N29" s="85" t="s">
        <v>156</v>
      </c>
      <c r="O29" s="85"/>
      <c r="P29" s="85"/>
      <c r="Q29" s="85"/>
      <c r="R29" s="3"/>
    </row>
    <row r="30" spans="1:18" ht="30" x14ac:dyDescent="0.25">
      <c r="A30" s="85" t="s">
        <v>160</v>
      </c>
      <c r="B30" s="7" t="s">
        <v>124</v>
      </c>
      <c r="C30" s="88" t="s">
        <v>158</v>
      </c>
      <c r="D30" s="83"/>
      <c r="E30" s="85">
        <v>1</v>
      </c>
      <c r="F30" s="83" t="s">
        <v>146</v>
      </c>
      <c r="G30" s="101" t="s">
        <v>151</v>
      </c>
      <c r="H30" s="86" t="s">
        <v>32</v>
      </c>
      <c r="I30" s="85">
        <v>70</v>
      </c>
      <c r="J30" s="86"/>
      <c r="K30" s="86" t="s">
        <v>10</v>
      </c>
      <c r="L30" s="86" t="s">
        <v>156</v>
      </c>
      <c r="M30" s="85" t="s">
        <v>10</v>
      </c>
      <c r="N30" s="85" t="s">
        <v>156</v>
      </c>
      <c r="O30" s="85"/>
      <c r="P30" s="85"/>
      <c r="Q30" s="85"/>
      <c r="R30" s="3"/>
    </row>
    <row r="31" spans="1:18" x14ac:dyDescent="0.25">
      <c r="A31" s="91"/>
      <c r="B31" s="92"/>
      <c r="C31" s="91"/>
      <c r="D31" s="129"/>
      <c r="E31" s="91"/>
      <c r="F31" s="91"/>
      <c r="G31" s="91"/>
      <c r="H31" s="129"/>
      <c r="I31" s="91"/>
      <c r="J31" s="92"/>
      <c r="K31" s="91"/>
      <c r="L31" s="91"/>
      <c r="M31" s="91"/>
      <c r="N31" s="91"/>
      <c r="O31" s="91"/>
      <c r="P31" s="91"/>
      <c r="Q31" s="91"/>
      <c r="R31" s="91"/>
    </row>
    <row r="32" spans="1:18" x14ac:dyDescent="0.25">
      <c r="A32" s="3"/>
      <c r="B32" s="7"/>
      <c r="C32" s="3"/>
      <c r="D32" s="84"/>
      <c r="E32" s="3"/>
      <c r="F32" s="3"/>
      <c r="G32" s="3"/>
      <c r="H32" s="84"/>
      <c r="I32" s="3"/>
      <c r="J32" s="7"/>
      <c r="K32" s="3"/>
      <c r="L32" s="3"/>
      <c r="M32" s="3"/>
      <c r="N32" s="3"/>
      <c r="O32" s="3"/>
      <c r="P32" s="3"/>
      <c r="Q32" s="3"/>
      <c r="R32" s="3"/>
    </row>
    <row r="33" spans="1:18" x14ac:dyDescent="0.25">
      <c r="A33" s="3"/>
      <c r="B33" s="7"/>
      <c r="C33" s="3"/>
      <c r="D33" s="84"/>
      <c r="E33" s="3"/>
      <c r="F33" s="3"/>
      <c r="G33" s="3"/>
      <c r="H33" s="84"/>
      <c r="I33" s="3"/>
      <c r="J33" s="7"/>
      <c r="K33" s="3"/>
      <c r="L33" s="3"/>
      <c r="M33" s="3"/>
      <c r="N33" s="3"/>
      <c r="O33" s="3"/>
      <c r="P33" s="3"/>
      <c r="Q33" s="3"/>
      <c r="R33" s="3"/>
    </row>
    <row r="34" spans="1:18" s="38" customFormat="1" x14ac:dyDescent="0.25">
      <c r="A34" s="3"/>
      <c r="B34" s="7"/>
      <c r="C34" s="3"/>
      <c r="D34" s="84"/>
      <c r="E34" s="3"/>
      <c r="F34" s="3"/>
      <c r="G34" s="3"/>
      <c r="H34" s="84"/>
      <c r="I34" s="3"/>
      <c r="J34" s="7"/>
      <c r="K34" s="3"/>
      <c r="L34" s="3"/>
      <c r="M34" s="3"/>
      <c r="N34" s="3"/>
      <c r="O34" s="3"/>
      <c r="P34" s="3"/>
      <c r="Q34" s="3"/>
      <c r="R34" s="3"/>
    </row>
    <row r="35" spans="1:18" s="38" customFormat="1" x14ac:dyDescent="0.25">
      <c r="A35" s="3"/>
      <c r="B35" s="7"/>
      <c r="C35" s="3"/>
      <c r="D35" s="84"/>
      <c r="E35" s="3"/>
      <c r="F35" s="3"/>
      <c r="G35" s="3"/>
      <c r="H35" s="84"/>
      <c r="I35" s="3"/>
      <c r="J35" s="7"/>
      <c r="K35" s="3"/>
      <c r="L35" s="3"/>
      <c r="M35" s="3"/>
      <c r="N35" s="3"/>
      <c r="O35" s="3"/>
      <c r="P35" s="3"/>
      <c r="Q35" s="3"/>
      <c r="R35" s="3"/>
    </row>
    <row r="36" spans="1:18" s="38" customFormat="1" x14ac:dyDescent="0.25">
      <c r="A36" s="3"/>
      <c r="B36" s="7"/>
      <c r="C36" s="3"/>
      <c r="D36" s="84"/>
      <c r="E36" s="3"/>
      <c r="F36" s="3"/>
      <c r="G36" s="3"/>
      <c r="H36" s="84"/>
      <c r="I36" s="3"/>
      <c r="J36" s="7"/>
      <c r="K36" s="3"/>
      <c r="L36" s="3"/>
      <c r="M36" s="3"/>
      <c r="N36" s="3"/>
      <c r="O36" s="3"/>
      <c r="P36" s="3"/>
      <c r="Q36" s="3"/>
      <c r="R36" s="3"/>
    </row>
    <row r="37" spans="1:18" s="38" customFormat="1" ht="18.75" x14ac:dyDescent="0.25">
      <c r="A37" s="8"/>
      <c r="B37" s="7"/>
      <c r="C37" s="8"/>
      <c r="D37" s="84"/>
      <c r="E37" s="9"/>
      <c r="F37" s="9"/>
      <c r="G37" s="9"/>
      <c r="H37" s="84"/>
      <c r="I37" s="9"/>
      <c r="J37" s="10"/>
      <c r="K37" s="3"/>
      <c r="L37" s="3"/>
      <c r="M37" s="3"/>
      <c r="N37" s="3"/>
      <c r="O37" s="3"/>
      <c r="P37" s="3"/>
      <c r="Q37" s="3"/>
      <c r="R37" s="3"/>
    </row>
    <row r="38" spans="1:18" s="38" customFormat="1" ht="17.25" x14ac:dyDescent="0.25">
      <c r="A38" s="11"/>
      <c r="B38" s="7"/>
      <c r="C38" s="11"/>
      <c r="D38" s="84"/>
      <c r="E38" s="3"/>
      <c r="F38" s="3"/>
      <c r="G38" s="3"/>
      <c r="H38" s="84"/>
      <c r="I38" s="3"/>
      <c r="J38" s="12"/>
      <c r="K38" s="3"/>
      <c r="L38" s="3"/>
      <c r="M38" s="3"/>
      <c r="N38" s="3"/>
      <c r="O38" s="3"/>
      <c r="P38" s="3"/>
      <c r="Q38" s="3"/>
      <c r="R38" s="3"/>
    </row>
    <row r="39" spans="1:18" s="38" customFormat="1" x14ac:dyDescent="0.25">
      <c r="A39" s="3"/>
      <c r="B39" s="7"/>
      <c r="C39" s="3"/>
      <c r="D39" s="84"/>
      <c r="E39" s="3"/>
      <c r="F39" s="3"/>
      <c r="G39" s="3"/>
      <c r="H39" s="84"/>
      <c r="I39" s="3"/>
      <c r="J39" s="7"/>
      <c r="K39" s="3"/>
      <c r="L39" s="3"/>
      <c r="M39" s="3"/>
      <c r="N39" s="3"/>
      <c r="O39" s="3"/>
      <c r="P39" s="3"/>
      <c r="Q39" s="3"/>
      <c r="R39" s="3"/>
    </row>
    <row r="40" spans="1:18" s="38" customFormat="1" x14ac:dyDescent="0.25">
      <c r="A40" s="3"/>
      <c r="B40" s="7"/>
      <c r="C40" s="3"/>
      <c r="D40" s="84"/>
      <c r="E40" s="3"/>
      <c r="F40" s="3"/>
      <c r="G40" s="3"/>
      <c r="H40" s="84"/>
      <c r="I40" s="3"/>
      <c r="J40" s="7"/>
      <c r="K40" s="3"/>
      <c r="L40" s="3"/>
      <c r="M40" s="3"/>
      <c r="N40" s="3"/>
      <c r="O40" s="3"/>
      <c r="P40" s="3"/>
      <c r="Q40" s="3"/>
      <c r="R40" s="3"/>
    </row>
    <row r="41" spans="1:18" s="38" customFormat="1" x14ac:dyDescent="0.25"/>
    <row r="42" spans="1:18" s="38" customFormat="1" x14ac:dyDescent="0.25"/>
    <row r="43" spans="1:18" s="38" customFormat="1" ht="17.25" x14ac:dyDescent="0.25">
      <c r="B43" s="39"/>
      <c r="C43" s="39"/>
      <c r="D43" s="39"/>
      <c r="E43" s="39"/>
      <c r="F43" s="39"/>
      <c r="G43" s="39"/>
      <c r="H43" s="39"/>
      <c r="I43" s="39"/>
      <c r="J43" s="39"/>
      <c r="K43" s="39"/>
    </row>
    <row r="44" spans="1:18" s="38" customFormat="1" x14ac:dyDescent="0.25"/>
    <row r="45" spans="1:18" s="38" customFormat="1" x14ac:dyDescent="0.25"/>
    <row r="46" spans="1:18" s="38" customFormat="1" x14ac:dyDescent="0.25"/>
    <row r="47" spans="1:18" s="38" customFormat="1" x14ac:dyDescent="0.25"/>
    <row r="48" spans="1:18" s="38" customFormat="1" ht="17.25" x14ac:dyDescent="0.25">
      <c r="B48" s="39"/>
      <c r="C48" s="39"/>
      <c r="D48" s="39"/>
      <c r="E48" s="39"/>
      <c r="F48" s="39"/>
      <c r="G48" s="39"/>
      <c r="H48" s="39"/>
      <c r="I48" s="39"/>
      <c r="J48" s="39"/>
      <c r="K48" s="39"/>
    </row>
    <row r="49" s="38" customFormat="1" x14ac:dyDescent="0.25"/>
    <row r="50" s="38" customFormat="1" x14ac:dyDescent="0.25"/>
    <row r="51" s="38" customFormat="1" x14ac:dyDescent="0.25"/>
    <row r="52" s="38" customFormat="1" x14ac:dyDescent="0.25"/>
    <row r="53" s="38" customFormat="1" x14ac:dyDescent="0.25"/>
  </sheetData>
  <sheetProtection formatCells="0" formatColumns="0" formatRows="0" insertRows="0" selectLockedCells="1"/>
  <mergeCells count="15">
    <mergeCell ref="A1:N1"/>
    <mergeCell ref="B2:E2"/>
    <mergeCell ref="B3:E3"/>
    <mergeCell ref="D4:E4"/>
    <mergeCell ref="D6:E6"/>
    <mergeCell ref="F6:H6"/>
    <mergeCell ref="I6:N6"/>
    <mergeCell ref="M14:N14"/>
    <mergeCell ref="O14:Q14"/>
    <mergeCell ref="E9:F9"/>
    <mergeCell ref="H9:I9"/>
    <mergeCell ref="E10:F10"/>
    <mergeCell ref="H10:I10"/>
    <mergeCell ref="E13:F13"/>
    <mergeCell ref="J14:L14"/>
  </mergeCells>
  <conditionalFormatting sqref="I17 K17:L17 K31:L40 I31:I40 K27:L27 I27 K23:L23 I23 K20:L20 I20 I25 K25:L25">
    <cfRule type="expression" dxfId="87" priority="44">
      <formula>$H17="CCI (CC Intégral)"</formula>
    </cfRule>
  </conditionalFormatting>
  <conditionalFormatting sqref="I17:J17 I31:J40 I27:J27 I23:J23 I20:J20 I25:J25">
    <cfRule type="expression" dxfId="86" priority="43">
      <formula>$H17="CT (Contrôle terminal)"</formula>
    </cfRule>
  </conditionalFormatting>
  <conditionalFormatting sqref="J15:O15">
    <cfRule type="expression" dxfId="85" priority="40">
      <formula>$A$11=2</formula>
    </cfRule>
    <cfRule type="expression" dxfId="84" priority="41">
      <formula>$A$11=3</formula>
    </cfRule>
    <cfRule type="expression" dxfId="83" priority="42">
      <formula>$A$11=1</formula>
    </cfRule>
  </conditionalFormatting>
  <conditionalFormatting sqref="A16:N16">
    <cfRule type="expression" dxfId="82" priority="37">
      <formula>$A$11=2</formula>
    </cfRule>
    <cfRule type="expression" dxfId="81" priority="38">
      <formula>$A$11=4</formula>
    </cfRule>
    <cfRule type="expression" dxfId="80" priority="39">
      <formula>$A$11=1</formula>
    </cfRule>
  </conditionalFormatting>
  <conditionalFormatting sqref="K16:L16">
    <cfRule type="expression" dxfId="79" priority="36">
      <formula>$H$17="CCI (CC Intégral)"</formula>
    </cfRule>
  </conditionalFormatting>
  <conditionalFormatting sqref="P15:Q15">
    <cfRule type="expression" dxfId="78" priority="33">
      <formula>$A$11=2</formula>
    </cfRule>
    <cfRule type="expression" dxfId="77" priority="34">
      <formula>$A$11=3</formula>
    </cfRule>
    <cfRule type="expression" dxfId="76" priority="35">
      <formula>$A$11=1</formula>
    </cfRule>
  </conditionalFormatting>
  <conditionalFormatting sqref="P16:Q16">
    <cfRule type="expression" dxfId="75" priority="30">
      <formula>$A$11=2</formula>
    </cfRule>
    <cfRule type="expression" dxfId="74" priority="31">
      <formula>$A$11=4</formula>
    </cfRule>
    <cfRule type="expression" dxfId="73" priority="32">
      <formula>$A$11=1</formula>
    </cfRule>
  </conditionalFormatting>
  <conditionalFormatting sqref="O16">
    <cfRule type="expression" dxfId="72" priority="27">
      <formula>$A$11=2</formula>
    </cfRule>
    <cfRule type="expression" dxfId="71" priority="28">
      <formula>$A$11=4</formula>
    </cfRule>
    <cfRule type="expression" dxfId="70" priority="29">
      <formula>$A$11=1</formula>
    </cfRule>
  </conditionalFormatting>
  <conditionalFormatting sqref="I28">
    <cfRule type="expression" dxfId="69" priority="22">
      <formula>$H28="CT (Contrôle terminal)"</formula>
    </cfRule>
  </conditionalFormatting>
  <conditionalFormatting sqref="J28">
    <cfRule type="expression" dxfId="68" priority="21">
      <formula>$H28="CT (Contrôle terminal)"</formula>
    </cfRule>
  </conditionalFormatting>
  <conditionalFormatting sqref="I29:J30">
    <cfRule type="expression" dxfId="67" priority="20">
      <formula>$H29="CT (Contrôle terminal)"</formula>
    </cfRule>
  </conditionalFormatting>
  <conditionalFormatting sqref="I26">
    <cfRule type="expression" dxfId="66" priority="19">
      <formula>$I26="CT (Contrôle terminal)"</formula>
    </cfRule>
  </conditionalFormatting>
  <conditionalFormatting sqref="K21:L21">
    <cfRule type="expression" dxfId="65" priority="18">
      <formula>$I21="CCI (CC Intégral)"</formula>
    </cfRule>
  </conditionalFormatting>
  <conditionalFormatting sqref="I21">
    <cfRule type="expression" dxfId="64" priority="17">
      <formula>$I21="CCI (CC Intégral)"</formula>
    </cfRule>
  </conditionalFormatting>
  <conditionalFormatting sqref="I21:J21">
    <cfRule type="expression" dxfId="63" priority="16">
      <formula>$I21="CT (Contrôle terminal)"</formula>
    </cfRule>
  </conditionalFormatting>
  <conditionalFormatting sqref="K22:L22">
    <cfRule type="expression" dxfId="62" priority="11">
      <formula>$I22="CCI (CC Intégral)"</formula>
    </cfRule>
  </conditionalFormatting>
  <conditionalFormatting sqref="I22">
    <cfRule type="expression" dxfId="61" priority="10">
      <formula>$I22="CCI (CC Intégral)"</formula>
    </cfRule>
  </conditionalFormatting>
  <conditionalFormatting sqref="I22:J22">
    <cfRule type="expression" dxfId="60" priority="9">
      <formula>$I22="CT (Contrôle terminal)"</formula>
    </cfRule>
  </conditionalFormatting>
  <conditionalFormatting sqref="I18 K18:L18">
    <cfRule type="expression" dxfId="59" priority="4">
      <formula>$H18="CCI (CC Intégral)"</formula>
    </cfRule>
  </conditionalFormatting>
  <conditionalFormatting sqref="I18:J18">
    <cfRule type="expression" dxfId="58" priority="3">
      <formula>$H18="CT (Contrôle terminal)"</formula>
    </cfRule>
  </conditionalFormatting>
  <conditionalFormatting sqref="I24 K24:L24">
    <cfRule type="expression" dxfId="57" priority="2">
      <formula>$H24="CCI (CC Intégral)"</formula>
    </cfRule>
  </conditionalFormatting>
  <conditionalFormatting sqref="I24:J24">
    <cfRule type="expression" dxfId="56" priority="1">
      <formula>$H24="CT (Contrôle terminal)"</formula>
    </cfRule>
  </conditionalFormatting>
  <dataValidations count="6">
    <dataValidation type="list" allowBlank="1" showInputMessage="1" showErrorMessage="1" errorTitle="Nature" error="Utiliser la liste déroulante" promptTitle="Nature" prompt="Utiliser la liste déroulante" sqref="O27:P40 O25:P25 K17:K18 O17:P18 M17:M40 O20:P23 K20:K40">
      <formula1>liste_nature_controle</formula1>
    </dataValidation>
    <dataValidation type="list" allowBlank="1" showInputMessage="1" showErrorMessage="1" errorTitle="Nature de l'ELP" error="Utiliser la liste déroulante" promptTitle="Nature ELP" prompt="Utiliser la liste déroulante" sqref="B17:B40">
      <formula1>Nature_ELP</formula1>
    </dataValidation>
    <dataValidation type="decimal" operator="greaterThan" allowBlank="1" showInputMessage="1" showErrorMessage="1" errorTitle="Coefficient" error="Le coefficient doit être un nombre décimal supérieur à 0." sqref="E17:E40">
      <formula1>0</formula1>
    </dataValidation>
    <dataValidation type="decimal" operator="lessThanOrEqual" allowBlank="1" showInputMessage="1" showErrorMessage="1" errorTitle="ECTS" error="Le nombre de crédits doit être entier et inférieur ou égal à 6." sqref="D17:D40">
      <formula1>6</formula1>
    </dataValidation>
    <dataValidation type="list" operator="greaterThan" allowBlank="1" showInputMessage="1" showErrorMessage="1" errorTitle="Coefficient" error="Le coefficient doit être un nombre décimal supérieur à 0." sqref="F31:G40 F28:F30 F17:G27">
      <formula1>"OUI,NON"</formula1>
    </dataValidation>
    <dataValidation type="list" allowBlank="1" showInputMessage="1" showErrorMessage="1" promptTitle="Type contrôle" prompt="Utiliser la liste déroulante" sqref="H28:H30 H26 H21:H22 H18 H24">
      <formula1>liste_type_controle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3730"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373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73732"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4" id="{881CD241-76F7-420B-9CE2-CF387294A7F8}">
            <xm:f>'Fiche générale'!$B$5="Seconde chance"</xm:f>
            <x14:dxf>
              <fill>
                <patternFill>
                  <bgColor theme="1"/>
                </patternFill>
              </fill>
            </x14:dxf>
          </x14:cfRule>
          <x14:cfRule type="expression" priority="26" id="{73C2FE0D-1050-4A0B-B1A4-758CA1BD8434}">
            <xm:f>'Z:\DEVE\Cellule APOGEE\2018 MODULO\MCC\[Modèle MCC- L1 L2 double licence.xlsx]Fiche générale'!#REF!="Seconde chance"</xm:f>
            <x14:dxf>
              <fill>
                <patternFill>
                  <bgColor theme="1"/>
                </patternFill>
              </fill>
            </x14:dxf>
          </x14:cfRule>
          <xm:sqref>M14:N17 M31:N40 M27:N27 M23:N23 M20:N20 M25:N25</xm:sqref>
        </x14:conditionalFormatting>
        <x14:conditionalFormatting xmlns:xm="http://schemas.microsoft.com/office/excel/2006/main">
          <x14:cfRule type="expression" priority="23" id="{A8A7E0D8-5426-4062-9CF5-A709F599E8AB}">
            <xm:f>'Fiche générale'!$B$5="Deux sessions"</xm:f>
            <x14:dxf>
              <fill>
                <patternFill>
                  <bgColor theme="1"/>
                </patternFill>
              </fill>
            </x14:dxf>
          </x14:cfRule>
          <x14:cfRule type="expression" priority="25" id="{918DBA20-E583-4901-A1EB-70216096B82D}">
            <xm:f>'Z:\DEVE\Cellule APOGEE\2018 MODULO\MCC\[Modèle MCC- L1 L2 double licence.xlsx]Fiche générale'!#REF!="Deux sessions"</xm:f>
            <x14:dxf>
              <fill>
                <patternFill>
                  <bgColor theme="1"/>
                </patternFill>
              </fill>
            </x14:dxf>
          </x14:cfRule>
          <xm:sqref>O14:R17 O27:R40 O23:R23 O20:R20 O25:R25</xm:sqref>
        </x14:conditionalFormatting>
        <x14:conditionalFormatting xmlns:xm="http://schemas.microsoft.com/office/excel/2006/main">
          <x14:cfRule type="expression" priority="14" id="{F76F5577-4EDF-4A68-960B-9A0A7921EDBC}">
            <xm:f>'\Users\Carole Puleo\Documents\SCI-MODELISATION\Documents à remplir\[Copie de MCC-Portail L1 L2 - V2.xlsx]Fiche générale'!#REF!="Deux sessions"</xm:f>
            <x14:dxf>
              <fill>
                <patternFill>
                  <bgColor theme="1"/>
                </patternFill>
              </fill>
            </x14:dxf>
          </x14:cfRule>
          <x14:cfRule type="expression" priority="15" id="{B99045DD-3CF5-4457-8DE0-1690C293E6AC}">
            <xm:f>'\DEVE\Cellule APOGEE\2018 MODULO\MCC\[Modèle MCC- L1 L2 double licence.xlsx]Fiche générale'!#REF!="Deux sessions"</xm:f>
            <x14:dxf>
              <fill>
                <patternFill>
                  <bgColor theme="1"/>
                </patternFill>
              </fill>
            </x14:dxf>
          </x14:cfRule>
          <xm:sqref>O21</xm:sqref>
        </x14:conditionalFormatting>
        <x14:conditionalFormatting xmlns:xm="http://schemas.microsoft.com/office/excel/2006/main">
          <x14:cfRule type="expression" priority="12" id="{4D285D04-26EB-461D-9AD3-7536F8239C7E}">
            <xm:f>'\Users\Carole Puleo\Documents\SCI-MODELISATION\Documents à remplir\[Copie de MCC-Portail L1 L2 - V2.xlsx]Fiche générale'!#REF!="Deux sessions"</xm:f>
            <x14:dxf>
              <fill>
                <patternFill>
                  <bgColor theme="1"/>
                </patternFill>
              </fill>
            </x14:dxf>
          </x14:cfRule>
          <x14:cfRule type="expression" priority="13" id="{4FD35D7F-3DEF-4F76-924E-2FC7A1DC1C7C}">
            <xm:f>'\DEVE\Cellule APOGEE\2018 MODULO\MCC\[Modèle MCC- L1 L2 double licence.xlsx]Fiche générale'!#REF!="Deux sessions"</xm:f>
            <x14:dxf>
              <fill>
                <patternFill>
                  <bgColor theme="1"/>
                </patternFill>
              </fill>
            </x14:dxf>
          </x14:cfRule>
          <xm:sqref>P21:R21</xm:sqref>
        </x14:conditionalFormatting>
        <x14:conditionalFormatting xmlns:xm="http://schemas.microsoft.com/office/excel/2006/main">
          <x14:cfRule type="expression" priority="7" id="{7F7FB113-9967-4D0F-8B72-571D16BF955B}">
            <xm:f>'\Users\Carole Puleo\Documents\SCI-MODELISATION\Documents à remplir\[Copie de MCC-Portail L1 L2 - V2.xlsx]Fiche générale'!#REF!="Deux sessions"</xm:f>
            <x14:dxf>
              <fill>
                <patternFill>
                  <bgColor theme="1"/>
                </patternFill>
              </fill>
            </x14:dxf>
          </x14:cfRule>
          <x14:cfRule type="expression" priority="8" id="{5E1DC3C5-B79B-43D1-893B-574CEC219AD2}">
            <xm:f>'\DEVE\Cellule APOGEE\2018 MODULO\MCC\[Modèle MCC- L1 L2 double licence.xlsx]Fiche générale'!#REF!="Deux sessions"</xm:f>
            <x14:dxf>
              <fill>
                <patternFill>
                  <bgColor theme="1"/>
                </patternFill>
              </fill>
            </x14:dxf>
          </x14:cfRule>
          <xm:sqref>O22</xm:sqref>
        </x14:conditionalFormatting>
        <x14:conditionalFormatting xmlns:xm="http://schemas.microsoft.com/office/excel/2006/main">
          <x14:cfRule type="expression" priority="5" id="{20E51042-D441-45BA-8958-D61BF714ED12}">
            <xm:f>'\Users\Carole Puleo\Documents\SCI-MODELISATION\Documents à remplir\[Copie de MCC-Portail L1 L2 - V2.xlsx]Fiche générale'!#REF!="Deux sessions"</xm:f>
            <x14:dxf>
              <fill>
                <patternFill>
                  <bgColor theme="1"/>
                </patternFill>
              </fill>
            </x14:dxf>
          </x14:cfRule>
          <x14:cfRule type="expression" priority="6" id="{FCF72055-C59E-4EE8-9C1E-8AFE5B9EAECB}">
            <xm:f>'\DEVE\Cellule APOGEE\2018 MODULO\MCC\[Modèle MCC- L1 L2 double licence.xlsx]Fiche générale'!#REF!="Deux sessions"</xm:f>
            <x14:dxf>
              <fill>
                <patternFill>
                  <bgColor theme="1"/>
                </patternFill>
              </fill>
            </x14:dxf>
          </x14:cfRule>
          <xm:sqref>P22:R22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Type contrôle" prompt="Utiliser la liste déroulante">
          <x14:formula1>
            <xm:f>Listes!$A$2:$A$4</xm:f>
          </x14:formula1>
          <xm:sqref>H31:H40 H27 H17 H20 H23 H25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dimension ref="A1:R57"/>
  <sheetViews>
    <sheetView showGridLines="0" showZeros="0" zoomScale="70" zoomScaleNormal="70" zoomScalePageLayoutView="85" workbookViewId="0">
      <selection activeCell="B29" sqref="B29"/>
    </sheetView>
  </sheetViews>
  <sheetFormatPr baseColWidth="10" defaultColWidth="10.85546875" defaultRowHeight="15" x14ac:dyDescent="0.25"/>
  <cols>
    <col min="1" max="1" width="26.42578125" style="20" bestFit="1" customWidth="1"/>
    <col min="2" max="2" width="43.7109375" style="30" customWidth="1"/>
    <col min="3" max="3" width="20.42578125" style="30" customWidth="1"/>
    <col min="4" max="4" width="6.7109375" style="30" customWidth="1"/>
    <col min="5" max="5" width="12" style="30" customWidth="1"/>
    <col min="6" max="7" width="13.7109375" style="30" customWidth="1"/>
    <col min="8" max="8" width="21.28515625" style="30" bestFit="1" customWidth="1"/>
    <col min="9" max="9" width="11.140625" style="30" bestFit="1" customWidth="1"/>
    <col min="10" max="10" width="17.42578125" style="30" customWidth="1"/>
    <col min="11" max="11" width="17.42578125" style="30" bestFit="1" customWidth="1"/>
    <col min="12" max="12" width="10.7109375" style="20" customWidth="1"/>
    <col min="13" max="13" width="17.42578125" style="20" bestFit="1" customWidth="1"/>
    <col min="14" max="14" width="10.7109375" style="20" customWidth="1"/>
    <col min="15" max="15" width="15.7109375" style="20" customWidth="1"/>
    <col min="16" max="16" width="18.42578125" style="20" bestFit="1" customWidth="1"/>
    <col min="17" max="17" width="10.85546875" style="20"/>
    <col min="18" max="18" width="35.7109375" style="20" bestFit="1" customWidth="1"/>
    <col min="19" max="16384" width="10.85546875" style="20"/>
  </cols>
  <sheetData>
    <row r="1" spans="1:18" ht="23.25" x14ac:dyDescent="0.35">
      <c r="A1" s="193" t="s">
        <v>49</v>
      </c>
      <c r="B1" s="193"/>
      <c r="C1" s="193"/>
      <c r="D1" s="193"/>
      <c r="E1" s="193"/>
      <c r="F1" s="193"/>
      <c r="G1" s="193"/>
      <c r="H1" s="193"/>
      <c r="I1" s="193"/>
      <c r="J1" s="193"/>
      <c r="K1" s="193"/>
      <c r="L1" s="193"/>
      <c r="M1" s="193"/>
      <c r="N1" s="193"/>
      <c r="O1" s="76"/>
    </row>
    <row r="2" spans="1:18" ht="20.100000000000001" customHeight="1" x14ac:dyDescent="0.25">
      <c r="A2" s="21" t="s">
        <v>22</v>
      </c>
      <c r="B2" s="184" t="str">
        <f>'Fiche générale'!B2</f>
        <v>SCIENCES</v>
      </c>
      <c r="C2" s="184"/>
      <c r="D2" s="184"/>
      <c r="E2" s="184"/>
      <c r="F2" s="20"/>
      <c r="G2" s="20"/>
      <c r="H2" s="20"/>
      <c r="I2" s="20"/>
      <c r="J2" s="20"/>
      <c r="K2" s="20"/>
    </row>
    <row r="3" spans="1:18" ht="20.100000000000001" customHeight="1" x14ac:dyDescent="0.25">
      <c r="A3" s="21" t="s">
        <v>21</v>
      </c>
      <c r="B3" s="184">
        <f>'Fiche générale'!B3:I3</f>
        <v>0</v>
      </c>
      <c r="C3" s="184"/>
      <c r="D3" s="184"/>
      <c r="E3" s="184"/>
      <c r="F3" s="20"/>
      <c r="G3" s="20"/>
      <c r="H3" s="20"/>
      <c r="I3" s="20"/>
      <c r="J3" s="20"/>
      <c r="K3" s="20"/>
    </row>
    <row r="4" spans="1:18" ht="20.100000000000001" customHeight="1" x14ac:dyDescent="0.3">
      <c r="A4" s="21" t="s">
        <v>14</v>
      </c>
      <c r="B4" s="43" t="str">
        <f>'Fiche générale'!B4</f>
        <v>-</v>
      </c>
      <c r="C4" s="22" t="s">
        <v>41</v>
      </c>
      <c r="D4" s="194"/>
      <c r="E4" s="194"/>
      <c r="F4"/>
      <c r="G4"/>
      <c r="H4"/>
      <c r="I4"/>
      <c r="J4"/>
      <c r="K4"/>
      <c r="L4"/>
      <c r="M4"/>
      <c r="N4"/>
      <c r="O4"/>
    </row>
    <row r="5" spans="1:18" ht="20.100000000000001" customHeight="1" x14ac:dyDescent="0.25">
      <c r="B5" s="20"/>
      <c r="C5" s="20"/>
      <c r="D5" s="20"/>
      <c r="E5" s="20"/>
      <c r="F5" s="20"/>
      <c r="G5" s="20"/>
      <c r="H5" s="20"/>
      <c r="I5" s="20"/>
      <c r="J5" s="20"/>
      <c r="K5" s="20"/>
    </row>
    <row r="6" spans="1:18" ht="20.100000000000001" customHeight="1" x14ac:dyDescent="0.3">
      <c r="A6" s="21" t="s">
        <v>1</v>
      </c>
      <c r="B6" s="44"/>
      <c r="C6" s="22" t="s">
        <v>42</v>
      </c>
      <c r="D6" s="195"/>
      <c r="E6" s="196"/>
      <c r="F6" s="188" t="s">
        <v>2</v>
      </c>
      <c r="G6" s="189"/>
      <c r="H6" s="190"/>
      <c r="I6" s="197"/>
      <c r="J6" s="197"/>
      <c r="K6" s="197"/>
      <c r="L6" s="197"/>
      <c r="M6" s="197"/>
      <c r="N6" s="197"/>
      <c r="O6" s="70"/>
    </row>
    <row r="7" spans="1:18" ht="20.100000000000001" customHeight="1" x14ac:dyDescent="0.25">
      <c r="A7" s="21" t="s">
        <v>23</v>
      </c>
      <c r="B7" s="50"/>
      <c r="C7" s="20"/>
      <c r="D7" s="20"/>
      <c r="E7" s="20"/>
      <c r="F7" s="20"/>
      <c r="G7" s="20"/>
      <c r="H7" s="20"/>
      <c r="I7" s="20"/>
      <c r="J7" s="20"/>
      <c r="K7" s="20"/>
    </row>
    <row r="8" spans="1:18" ht="20.100000000000001" customHeight="1" x14ac:dyDescent="0.25">
      <c r="A8" s="23"/>
      <c r="B8" s="13"/>
      <c r="C8" s="20"/>
      <c r="D8" s="20"/>
      <c r="E8" s="20"/>
      <c r="F8" s="20"/>
      <c r="G8" s="20"/>
      <c r="H8" s="24"/>
      <c r="I8" s="24"/>
      <c r="J8" s="24"/>
      <c r="K8" s="24"/>
      <c r="M8" s="25"/>
      <c r="N8" s="25"/>
      <c r="O8" s="25"/>
    </row>
    <row r="9" spans="1:18" ht="15" customHeight="1" x14ac:dyDescent="0.25">
      <c r="B9" s="31"/>
      <c r="C9" s="29"/>
      <c r="D9" s="24"/>
      <c r="E9" s="175" t="s">
        <v>30</v>
      </c>
      <c r="F9" s="176"/>
      <c r="G9" s="71"/>
      <c r="H9" s="175" t="s">
        <v>25</v>
      </c>
      <c r="I9" s="176"/>
      <c r="J9" s="24"/>
      <c r="K9" s="26">
        <v>1</v>
      </c>
      <c r="L9" s="24"/>
      <c r="M9" s="24"/>
      <c r="N9" s="24"/>
      <c r="O9" s="24"/>
    </row>
    <row r="10" spans="1:18" ht="15" customHeight="1" x14ac:dyDescent="0.25">
      <c r="B10" s="31"/>
      <c r="C10" s="29"/>
      <c r="D10" s="27"/>
      <c r="E10" s="177" t="s">
        <v>29</v>
      </c>
      <c r="F10" s="178"/>
      <c r="G10" s="72"/>
      <c r="H10" s="179"/>
      <c r="I10" s="180"/>
      <c r="J10" s="28"/>
      <c r="K10" s="28"/>
      <c r="L10" s="28"/>
      <c r="M10" s="28"/>
      <c r="N10" s="28"/>
      <c r="O10" s="28"/>
    </row>
    <row r="11" spans="1:18" ht="15" customHeight="1" x14ac:dyDescent="0.25">
      <c r="A11" s="19">
        <v>1</v>
      </c>
      <c r="B11" s="31"/>
      <c r="C11" s="29"/>
      <c r="D11" s="29"/>
      <c r="J11" s="20"/>
      <c r="K11" s="20"/>
      <c r="M11" s="28"/>
      <c r="N11" s="28"/>
      <c r="O11" s="28"/>
    </row>
    <row r="12" spans="1:18" ht="15" customHeight="1" x14ac:dyDescent="0.25">
      <c r="B12" s="31"/>
      <c r="C12" s="29"/>
      <c r="D12" s="29"/>
      <c r="E12" s="20"/>
      <c r="F12" s="20"/>
      <c r="G12" s="20"/>
      <c r="H12" s="20"/>
      <c r="I12" s="20"/>
      <c r="J12" s="20"/>
      <c r="K12" s="20"/>
      <c r="M12" s="28"/>
      <c r="N12" s="28"/>
      <c r="O12" s="28"/>
    </row>
    <row r="13" spans="1:18" x14ac:dyDescent="0.25">
      <c r="D13" s="29"/>
      <c r="E13" s="181"/>
      <c r="F13" s="181"/>
      <c r="G13" s="75"/>
      <c r="H13" s="29"/>
      <c r="I13" s="29"/>
    </row>
    <row r="14" spans="1:18" ht="26.25" customHeight="1" x14ac:dyDescent="0.25">
      <c r="B14" s="31"/>
      <c r="C14" s="29"/>
      <c r="D14" s="29"/>
      <c r="E14" s="75"/>
      <c r="F14" s="75"/>
      <c r="G14" s="75"/>
      <c r="H14" s="29"/>
      <c r="I14" s="29"/>
      <c r="J14" s="170" t="s">
        <v>15</v>
      </c>
      <c r="K14" s="182"/>
      <c r="L14" s="171"/>
      <c r="M14" s="170" t="s">
        <v>16</v>
      </c>
      <c r="N14" s="171"/>
      <c r="O14" s="172" t="s">
        <v>108</v>
      </c>
      <c r="P14" s="173"/>
      <c r="Q14" s="174"/>
      <c r="R14" s="192" t="s">
        <v>109</v>
      </c>
    </row>
    <row r="15" spans="1:18" ht="39.75" customHeight="1" x14ac:dyDescent="0.25">
      <c r="C15" s="14"/>
      <c r="D15" s="14"/>
      <c r="E15" s="15"/>
      <c r="F15" s="15"/>
      <c r="G15" s="15"/>
      <c r="H15" s="15"/>
      <c r="I15" s="16"/>
      <c r="J15" s="33" t="s">
        <v>17</v>
      </c>
      <c r="K15" s="33" t="str">
        <f>IF(H17="CCI (CC Intégral)","CT pour les dispensés","Contrôle Terminal")</f>
        <v>Contrôle Terminal</v>
      </c>
      <c r="L15" s="34"/>
      <c r="M15" s="35" t="s">
        <v>18</v>
      </c>
      <c r="N15" s="36"/>
      <c r="O15" s="35" t="s">
        <v>110</v>
      </c>
      <c r="P15" s="73" t="s">
        <v>18</v>
      </c>
      <c r="Q15" s="74"/>
      <c r="R15" s="192"/>
    </row>
    <row r="16" spans="1:18" s="30" customFormat="1" ht="47.25" x14ac:dyDescent="0.25">
      <c r="A16" s="33" t="s">
        <v>3</v>
      </c>
      <c r="B16" s="33" t="s">
        <v>4</v>
      </c>
      <c r="C16" s="34" t="s">
        <v>5</v>
      </c>
      <c r="D16" s="35" t="s">
        <v>6</v>
      </c>
      <c r="E16" s="36" t="s">
        <v>7</v>
      </c>
      <c r="F16" s="32" t="s">
        <v>27</v>
      </c>
      <c r="G16" s="32" t="s">
        <v>106</v>
      </c>
      <c r="H16" s="37" t="s">
        <v>28</v>
      </c>
      <c r="I16" s="32" t="s">
        <v>34</v>
      </c>
      <c r="J16" s="35" t="s">
        <v>24</v>
      </c>
      <c r="K16" s="35" t="s">
        <v>19</v>
      </c>
      <c r="L16" s="35" t="s">
        <v>20</v>
      </c>
      <c r="M16" s="35" t="s">
        <v>19</v>
      </c>
      <c r="N16" s="35" t="s">
        <v>20</v>
      </c>
      <c r="O16" s="73" t="s">
        <v>19</v>
      </c>
      <c r="P16" s="73" t="s">
        <v>19</v>
      </c>
      <c r="Q16" s="73" t="s">
        <v>20</v>
      </c>
      <c r="R16" s="192"/>
    </row>
    <row r="17" spans="1:18" ht="15" customHeight="1" x14ac:dyDescent="0.25">
      <c r="A17" s="1"/>
      <c r="B17" s="49"/>
      <c r="C17" s="3"/>
      <c r="D17" s="4"/>
      <c r="E17" s="4"/>
      <c r="F17" s="4"/>
      <c r="G17" s="4"/>
      <c r="H17" s="4"/>
      <c r="I17" s="4"/>
      <c r="J17" s="5"/>
      <c r="K17" s="5"/>
      <c r="L17" s="5"/>
      <c r="M17" s="5"/>
      <c r="N17" s="5"/>
      <c r="O17" s="5"/>
      <c r="P17" s="5"/>
      <c r="Q17" s="5"/>
      <c r="R17" s="5"/>
    </row>
    <row r="18" spans="1:18" ht="15" customHeight="1" x14ac:dyDescent="0.25">
      <c r="A18" s="1"/>
      <c r="B18" s="3"/>
      <c r="C18" s="3"/>
      <c r="D18" s="4"/>
      <c r="E18" s="4"/>
      <c r="F18" s="4"/>
      <c r="G18" s="4"/>
      <c r="H18" s="4"/>
      <c r="I18" s="4"/>
      <c r="J18" s="1"/>
      <c r="K18" s="5"/>
      <c r="L18" s="5"/>
      <c r="M18" s="5"/>
      <c r="N18" s="5"/>
      <c r="O18" s="5"/>
      <c r="P18" s="5"/>
      <c r="Q18" s="5"/>
      <c r="R18" s="5"/>
    </row>
    <row r="19" spans="1:18" ht="15" customHeight="1" x14ac:dyDescent="0.25">
      <c r="A19" s="1"/>
      <c r="B19" s="3"/>
      <c r="C19" s="3"/>
      <c r="D19" s="4"/>
      <c r="E19" s="4"/>
      <c r="F19" s="4"/>
      <c r="G19" s="4"/>
      <c r="H19" s="4"/>
      <c r="I19" s="4"/>
      <c r="J19" s="1"/>
      <c r="K19" s="5"/>
      <c r="L19" s="5"/>
      <c r="M19" s="5"/>
      <c r="N19" s="5"/>
      <c r="O19" s="5"/>
      <c r="P19" s="5"/>
      <c r="Q19" s="5"/>
      <c r="R19" s="5"/>
    </row>
    <row r="20" spans="1:18" ht="15" customHeight="1" x14ac:dyDescent="0.25">
      <c r="A20" s="1"/>
      <c r="B20" s="3"/>
      <c r="C20" s="3"/>
      <c r="D20" s="4"/>
      <c r="E20" s="4"/>
      <c r="F20" s="4"/>
      <c r="G20" s="4"/>
      <c r="H20" s="4"/>
      <c r="I20" s="4"/>
      <c r="J20" s="1"/>
      <c r="K20" s="5"/>
      <c r="L20" s="5"/>
      <c r="M20" s="5"/>
      <c r="N20" s="5"/>
      <c r="O20" s="5"/>
      <c r="P20" s="5"/>
      <c r="Q20" s="5"/>
      <c r="R20" s="5"/>
    </row>
    <row r="21" spans="1:18" ht="15" customHeight="1" x14ac:dyDescent="0.25">
      <c r="A21" s="1"/>
      <c r="B21" s="3"/>
      <c r="C21" s="3"/>
      <c r="D21" s="4"/>
      <c r="E21" s="4"/>
      <c r="F21" s="4"/>
      <c r="G21" s="4"/>
      <c r="H21" s="4"/>
      <c r="I21" s="4"/>
      <c r="J21" s="1"/>
      <c r="K21" s="5"/>
      <c r="L21" s="5"/>
      <c r="M21" s="5"/>
      <c r="N21" s="5"/>
      <c r="O21" s="5"/>
      <c r="P21" s="5"/>
      <c r="Q21" s="5"/>
      <c r="R21" s="5"/>
    </row>
    <row r="22" spans="1:18" ht="15" customHeight="1" x14ac:dyDescent="0.25">
      <c r="A22" s="1"/>
      <c r="B22" s="2"/>
      <c r="C22" s="3"/>
      <c r="D22" s="4"/>
      <c r="E22" s="4"/>
      <c r="F22" s="4"/>
      <c r="G22" s="4"/>
      <c r="H22" s="4"/>
      <c r="I22" s="4"/>
      <c r="J22" s="1"/>
      <c r="K22" s="5"/>
      <c r="L22" s="5"/>
      <c r="M22" s="5"/>
      <c r="N22" s="5"/>
      <c r="O22" s="5"/>
      <c r="P22" s="5"/>
      <c r="Q22" s="5"/>
      <c r="R22" s="5"/>
    </row>
    <row r="23" spans="1:18" ht="15" customHeight="1" x14ac:dyDescent="0.25">
      <c r="A23" s="1"/>
      <c r="B23" s="3"/>
      <c r="C23" s="3"/>
      <c r="D23" s="4"/>
      <c r="E23" s="4"/>
      <c r="F23" s="4"/>
      <c r="G23" s="4"/>
      <c r="H23" s="4"/>
      <c r="I23" s="4"/>
      <c r="J23" s="1"/>
      <c r="K23" s="5"/>
      <c r="L23" s="5"/>
      <c r="M23" s="5"/>
      <c r="N23" s="5"/>
      <c r="O23" s="5"/>
      <c r="P23" s="5"/>
      <c r="Q23" s="5"/>
      <c r="R23" s="5"/>
    </row>
    <row r="24" spans="1:18" ht="15" customHeight="1" x14ac:dyDescent="0.25">
      <c r="A24" s="1"/>
      <c r="B24" s="5"/>
      <c r="C24" s="6"/>
      <c r="D24" s="4"/>
      <c r="E24" s="4"/>
      <c r="F24" s="4"/>
      <c r="G24" s="4"/>
      <c r="H24" s="4"/>
      <c r="I24" s="4"/>
      <c r="J24" s="1"/>
      <c r="K24" s="5"/>
      <c r="L24" s="5"/>
      <c r="M24" s="5"/>
      <c r="N24" s="5"/>
      <c r="O24" s="5"/>
      <c r="P24" s="5"/>
      <c r="Q24" s="5"/>
      <c r="R24" s="5"/>
    </row>
    <row r="25" spans="1:18" ht="15" customHeight="1" x14ac:dyDescent="0.25">
      <c r="A25" s="1"/>
      <c r="B25" s="5"/>
      <c r="C25" s="3"/>
      <c r="D25" s="4"/>
      <c r="E25" s="4"/>
      <c r="F25" s="4"/>
      <c r="G25" s="4"/>
      <c r="H25" s="4"/>
      <c r="I25" s="4"/>
      <c r="J25" s="1"/>
      <c r="K25" s="5"/>
      <c r="L25" s="5"/>
      <c r="M25" s="5"/>
      <c r="N25" s="5"/>
      <c r="O25" s="5"/>
      <c r="P25" s="5"/>
      <c r="Q25" s="5"/>
      <c r="R25" s="5"/>
    </row>
    <row r="26" spans="1:18" ht="15" customHeight="1" x14ac:dyDescent="0.25">
      <c r="A26" s="1"/>
      <c r="B26" s="5"/>
      <c r="C26" s="3"/>
      <c r="D26" s="4"/>
      <c r="E26" s="4"/>
      <c r="F26" s="4"/>
      <c r="G26" s="4"/>
      <c r="H26" s="4"/>
      <c r="I26" s="4"/>
      <c r="J26" s="1"/>
      <c r="K26" s="5"/>
      <c r="L26" s="5"/>
      <c r="M26" s="5"/>
      <c r="N26" s="5"/>
      <c r="O26" s="5"/>
      <c r="P26" s="5"/>
      <c r="Q26" s="5"/>
      <c r="R26" s="5"/>
    </row>
    <row r="27" spans="1:18" ht="15" customHeight="1" x14ac:dyDescent="0.25">
      <c r="A27" s="1"/>
      <c r="B27" s="5"/>
      <c r="C27" s="3"/>
      <c r="D27" s="4"/>
      <c r="E27" s="4"/>
      <c r="F27" s="4"/>
      <c r="G27" s="4"/>
      <c r="H27" s="4"/>
      <c r="I27" s="4"/>
      <c r="J27" s="1"/>
      <c r="K27" s="5"/>
      <c r="L27" s="5"/>
      <c r="M27" s="5"/>
      <c r="N27" s="5"/>
      <c r="O27" s="5"/>
      <c r="P27" s="5"/>
      <c r="Q27" s="5"/>
      <c r="R27" s="5"/>
    </row>
    <row r="28" spans="1:18" ht="15" customHeight="1" x14ac:dyDescent="0.25">
      <c r="A28" s="1"/>
      <c r="B28" s="5"/>
      <c r="C28" s="3"/>
      <c r="D28" s="4"/>
      <c r="E28" s="4"/>
      <c r="F28" s="4"/>
      <c r="G28" s="4"/>
      <c r="H28" s="4"/>
      <c r="I28" s="4"/>
      <c r="J28" s="1"/>
      <c r="K28" s="5"/>
      <c r="L28" s="5"/>
      <c r="M28" s="5"/>
      <c r="N28" s="5"/>
      <c r="O28" s="5"/>
      <c r="P28" s="5"/>
      <c r="Q28" s="5"/>
      <c r="R28" s="5"/>
    </row>
    <row r="29" spans="1:18" ht="15" customHeight="1" x14ac:dyDescent="0.25">
      <c r="A29" s="1"/>
      <c r="B29" s="5"/>
      <c r="C29" s="5"/>
      <c r="D29" s="4"/>
      <c r="E29" s="5"/>
      <c r="F29" s="5"/>
      <c r="G29" s="5"/>
      <c r="H29" s="4"/>
      <c r="I29" s="5"/>
      <c r="J29" s="1"/>
      <c r="K29" s="5"/>
      <c r="L29" s="5"/>
      <c r="M29" s="5"/>
      <c r="N29" s="5"/>
      <c r="O29" s="5"/>
      <c r="P29" s="5"/>
      <c r="Q29" s="5"/>
      <c r="R29" s="5"/>
    </row>
    <row r="30" spans="1:18" ht="15" customHeight="1" x14ac:dyDescent="0.25">
      <c r="A30" s="1"/>
      <c r="B30" s="5"/>
      <c r="C30" s="5"/>
      <c r="D30" s="4"/>
      <c r="E30" s="5"/>
      <c r="F30" s="5"/>
      <c r="G30" s="5"/>
      <c r="H30" s="4"/>
      <c r="I30" s="5"/>
      <c r="J30" s="1"/>
      <c r="K30" s="5"/>
      <c r="L30" s="5"/>
      <c r="M30" s="5"/>
      <c r="N30" s="5"/>
      <c r="O30" s="5"/>
      <c r="P30" s="5"/>
      <c r="Q30" s="5"/>
      <c r="R30" s="5"/>
    </row>
    <row r="31" spans="1:18" ht="15" customHeight="1" x14ac:dyDescent="0.25">
      <c r="A31" s="1"/>
      <c r="B31" s="5"/>
      <c r="C31" s="5"/>
      <c r="D31" s="4"/>
      <c r="E31" s="5"/>
      <c r="F31" s="5"/>
      <c r="G31" s="5"/>
      <c r="H31" s="4"/>
      <c r="I31" s="5"/>
      <c r="J31" s="1"/>
      <c r="K31" s="5"/>
      <c r="L31" s="5"/>
      <c r="M31" s="5"/>
      <c r="N31" s="5"/>
      <c r="O31" s="5"/>
      <c r="P31" s="5"/>
      <c r="Q31" s="5"/>
      <c r="R31" s="5"/>
    </row>
    <row r="32" spans="1:18" ht="15" customHeight="1" x14ac:dyDescent="0.25">
      <c r="A32" s="1"/>
      <c r="B32" s="5"/>
      <c r="C32" s="5"/>
      <c r="D32" s="4"/>
      <c r="E32" s="5"/>
      <c r="F32" s="5"/>
      <c r="G32" s="5"/>
      <c r="H32" s="4"/>
      <c r="I32" s="5"/>
      <c r="J32" s="1"/>
      <c r="K32" s="5"/>
      <c r="L32" s="5"/>
      <c r="M32" s="5"/>
      <c r="N32" s="5"/>
      <c r="O32" s="5"/>
      <c r="P32" s="5"/>
      <c r="Q32" s="5"/>
      <c r="R32" s="5"/>
    </row>
    <row r="33" spans="1:18" x14ac:dyDescent="0.25">
      <c r="A33" s="1"/>
      <c r="B33" s="3"/>
      <c r="C33" s="3"/>
      <c r="D33" s="4"/>
      <c r="E33" s="5"/>
      <c r="F33" s="5"/>
      <c r="G33" s="5"/>
      <c r="H33" s="4"/>
      <c r="I33" s="5"/>
      <c r="J33" s="7"/>
      <c r="K33" s="5"/>
      <c r="L33" s="5"/>
      <c r="M33" s="5"/>
      <c r="N33" s="5"/>
      <c r="O33" s="5"/>
      <c r="P33" s="5"/>
      <c r="Q33" s="5"/>
      <c r="R33" s="5"/>
    </row>
    <row r="34" spans="1:18" x14ac:dyDescent="0.25">
      <c r="A34" s="1"/>
      <c r="B34" s="3"/>
      <c r="C34" s="3"/>
      <c r="D34" s="4"/>
      <c r="E34" s="5"/>
      <c r="F34" s="5"/>
      <c r="G34" s="5"/>
      <c r="H34" s="4"/>
      <c r="I34" s="5"/>
      <c r="J34" s="7"/>
      <c r="K34" s="5"/>
      <c r="L34" s="5"/>
      <c r="M34" s="5"/>
      <c r="N34" s="5"/>
      <c r="O34" s="5"/>
      <c r="P34" s="5"/>
      <c r="Q34" s="5"/>
      <c r="R34" s="5"/>
    </row>
    <row r="35" spans="1:18" x14ac:dyDescent="0.25">
      <c r="A35" s="1"/>
      <c r="B35" s="3"/>
      <c r="C35" s="3"/>
      <c r="D35" s="4"/>
      <c r="E35" s="5"/>
      <c r="F35" s="5"/>
      <c r="G35" s="5"/>
      <c r="H35" s="4"/>
      <c r="I35" s="5"/>
      <c r="J35" s="7"/>
      <c r="K35" s="5"/>
      <c r="L35" s="5"/>
      <c r="M35" s="5"/>
      <c r="N35" s="5"/>
      <c r="O35" s="5"/>
      <c r="P35" s="5"/>
      <c r="Q35" s="5"/>
      <c r="R35" s="5"/>
    </row>
    <row r="36" spans="1:18" x14ac:dyDescent="0.25">
      <c r="A36" s="1"/>
      <c r="B36" s="3"/>
      <c r="C36" s="3"/>
      <c r="D36" s="4"/>
      <c r="E36" s="5"/>
      <c r="F36" s="5"/>
      <c r="G36" s="5"/>
      <c r="H36" s="4"/>
      <c r="I36" s="5"/>
      <c r="J36" s="7"/>
      <c r="K36" s="5"/>
      <c r="L36" s="5"/>
      <c r="M36" s="5"/>
      <c r="N36" s="5"/>
      <c r="O36" s="5"/>
      <c r="P36" s="5"/>
      <c r="Q36" s="5"/>
      <c r="R36" s="5"/>
    </row>
    <row r="37" spans="1:18" x14ac:dyDescent="0.25">
      <c r="A37" s="1"/>
      <c r="B37" s="3"/>
      <c r="C37" s="3"/>
      <c r="D37" s="4"/>
      <c r="E37" s="5"/>
      <c r="F37" s="5"/>
      <c r="G37" s="5"/>
      <c r="H37" s="4"/>
      <c r="I37" s="5"/>
      <c r="J37" s="7"/>
      <c r="K37" s="5"/>
      <c r="L37" s="5"/>
      <c r="M37" s="5"/>
      <c r="N37" s="5"/>
      <c r="O37" s="5"/>
      <c r="P37" s="5"/>
      <c r="Q37" s="5"/>
      <c r="R37" s="5"/>
    </row>
    <row r="38" spans="1:18" s="25" customFormat="1" x14ac:dyDescent="0.25">
      <c r="A38" s="1"/>
      <c r="B38" s="3"/>
      <c r="C38" s="3"/>
      <c r="D38" s="4"/>
      <c r="E38" s="5"/>
      <c r="F38" s="5"/>
      <c r="G38" s="5"/>
      <c r="H38" s="4"/>
      <c r="I38" s="5"/>
      <c r="J38" s="7"/>
      <c r="K38" s="5"/>
      <c r="L38" s="5"/>
      <c r="M38" s="5"/>
      <c r="N38" s="5"/>
      <c r="O38" s="5"/>
      <c r="P38" s="5"/>
      <c r="Q38" s="5"/>
      <c r="R38" s="5"/>
    </row>
    <row r="39" spans="1:18" s="25" customFormat="1" x14ac:dyDescent="0.25">
      <c r="A39" s="1"/>
      <c r="B39" s="3"/>
      <c r="C39" s="3"/>
      <c r="D39" s="4"/>
      <c r="E39" s="5"/>
      <c r="F39" s="5"/>
      <c r="G39" s="5"/>
      <c r="H39" s="4"/>
      <c r="I39" s="5"/>
      <c r="J39" s="7"/>
      <c r="K39" s="5"/>
      <c r="L39" s="5"/>
      <c r="M39" s="5"/>
      <c r="N39" s="5"/>
      <c r="O39" s="5"/>
      <c r="P39" s="5"/>
      <c r="Q39" s="5"/>
      <c r="R39" s="5"/>
    </row>
    <row r="40" spans="1:18" s="25" customFormat="1" x14ac:dyDescent="0.25">
      <c r="A40" s="1"/>
      <c r="B40" s="3"/>
      <c r="C40" s="3"/>
      <c r="D40" s="4"/>
      <c r="E40" s="5"/>
      <c r="F40" s="5"/>
      <c r="G40" s="5"/>
      <c r="H40" s="4"/>
      <c r="I40" s="5"/>
      <c r="J40" s="7"/>
      <c r="K40" s="5"/>
      <c r="L40" s="5"/>
      <c r="M40" s="5"/>
      <c r="N40" s="5"/>
      <c r="O40" s="5"/>
      <c r="P40" s="5"/>
      <c r="Q40" s="5"/>
      <c r="R40" s="5"/>
    </row>
    <row r="41" spans="1:18" s="25" customFormat="1" ht="18.75" x14ac:dyDescent="0.25">
      <c r="A41" s="1"/>
      <c r="B41" s="8"/>
      <c r="C41" s="8"/>
      <c r="D41" s="4"/>
      <c r="E41" s="9"/>
      <c r="F41" s="9"/>
      <c r="G41" s="9"/>
      <c r="H41" s="4"/>
      <c r="I41" s="9"/>
      <c r="J41" s="10"/>
      <c r="K41" s="5"/>
      <c r="L41" s="5"/>
      <c r="M41" s="5"/>
      <c r="N41" s="5"/>
      <c r="O41" s="5"/>
      <c r="P41" s="5"/>
      <c r="Q41" s="5"/>
      <c r="R41" s="5"/>
    </row>
    <row r="42" spans="1:18" s="25" customFormat="1" ht="17.25" x14ac:dyDescent="0.25">
      <c r="A42" s="1"/>
      <c r="B42" s="11"/>
      <c r="C42" s="11"/>
      <c r="D42" s="4"/>
      <c r="E42" s="5"/>
      <c r="F42" s="5"/>
      <c r="G42" s="5"/>
      <c r="H42" s="4"/>
      <c r="I42" s="5"/>
      <c r="J42" s="12"/>
      <c r="K42" s="5"/>
      <c r="L42" s="5"/>
      <c r="M42" s="5"/>
      <c r="N42" s="5"/>
      <c r="O42" s="5"/>
      <c r="P42" s="5"/>
      <c r="Q42" s="5"/>
      <c r="R42" s="5"/>
    </row>
    <row r="43" spans="1:18" s="25" customFormat="1" x14ac:dyDescent="0.25">
      <c r="A43" s="1"/>
      <c r="B43" s="3"/>
      <c r="C43" s="3"/>
      <c r="D43" s="4"/>
      <c r="E43" s="5"/>
      <c r="F43" s="5"/>
      <c r="G43" s="5"/>
      <c r="H43" s="4"/>
      <c r="I43" s="5"/>
      <c r="J43" s="7"/>
      <c r="K43" s="5"/>
      <c r="L43" s="5"/>
      <c r="M43" s="5"/>
      <c r="N43" s="5"/>
      <c r="O43" s="5"/>
      <c r="P43" s="5"/>
      <c r="Q43" s="5"/>
      <c r="R43" s="5"/>
    </row>
    <row r="44" spans="1:18" s="25" customFormat="1" x14ac:dyDescent="0.25">
      <c r="A44" s="1"/>
      <c r="B44" s="3"/>
      <c r="C44" s="3"/>
      <c r="D44" s="4"/>
      <c r="E44" s="5"/>
      <c r="F44" s="5"/>
      <c r="G44" s="5"/>
      <c r="H44" s="4"/>
      <c r="I44" s="5"/>
      <c r="J44" s="7"/>
      <c r="K44" s="5"/>
      <c r="L44" s="5"/>
      <c r="M44" s="5"/>
      <c r="N44" s="5"/>
      <c r="O44" s="5"/>
      <c r="P44" s="5"/>
      <c r="Q44" s="5"/>
      <c r="R44" s="5"/>
    </row>
    <row r="45" spans="1:18" s="25" customFormat="1" x14ac:dyDescent="0.25">
      <c r="B45" s="38"/>
      <c r="C45" s="38"/>
      <c r="D45" s="38"/>
      <c r="E45" s="38"/>
      <c r="F45" s="38"/>
      <c r="G45" s="38"/>
      <c r="H45" s="38"/>
      <c r="I45" s="38"/>
      <c r="J45" s="38"/>
      <c r="K45" s="38"/>
    </row>
    <row r="46" spans="1:18" s="25" customFormat="1" x14ac:dyDescent="0.25">
      <c r="B46" s="38"/>
      <c r="C46" s="38"/>
      <c r="D46" s="38"/>
      <c r="E46" s="38"/>
      <c r="F46" s="38"/>
      <c r="G46" s="38"/>
      <c r="H46" s="38"/>
      <c r="I46" s="38"/>
      <c r="J46" s="38"/>
      <c r="K46" s="38"/>
    </row>
    <row r="47" spans="1:18" s="25" customFormat="1" ht="17.25" x14ac:dyDescent="0.25">
      <c r="B47" s="39"/>
      <c r="C47" s="39"/>
      <c r="D47" s="39"/>
      <c r="E47" s="39"/>
      <c r="F47" s="39"/>
      <c r="G47" s="39"/>
      <c r="H47" s="39"/>
      <c r="I47" s="39"/>
      <c r="J47" s="39"/>
      <c r="K47" s="39"/>
    </row>
    <row r="48" spans="1:18" s="25" customFormat="1" x14ac:dyDescent="0.25">
      <c r="B48" s="38"/>
      <c r="C48" s="38"/>
      <c r="D48" s="38"/>
      <c r="E48" s="38"/>
      <c r="F48" s="38"/>
      <c r="G48" s="38"/>
      <c r="H48" s="38"/>
      <c r="I48" s="38"/>
      <c r="J48" s="38"/>
      <c r="K48" s="38"/>
    </row>
    <row r="49" spans="2:11" s="25" customFormat="1" x14ac:dyDescent="0.25">
      <c r="B49" s="38"/>
      <c r="C49" s="38"/>
      <c r="D49" s="38"/>
      <c r="E49" s="38"/>
      <c r="F49" s="38"/>
      <c r="G49" s="38"/>
      <c r="H49" s="38"/>
      <c r="I49" s="38"/>
      <c r="J49" s="38"/>
      <c r="K49" s="38"/>
    </row>
    <row r="50" spans="2:11" s="25" customFormat="1" x14ac:dyDescent="0.25">
      <c r="B50" s="38"/>
      <c r="C50" s="38"/>
      <c r="D50" s="38"/>
      <c r="E50" s="38"/>
      <c r="F50" s="38"/>
      <c r="G50" s="38"/>
      <c r="H50" s="38"/>
      <c r="I50" s="38"/>
      <c r="J50" s="38"/>
      <c r="K50" s="38"/>
    </row>
    <row r="51" spans="2:11" s="25" customFormat="1" x14ac:dyDescent="0.25">
      <c r="B51" s="38"/>
      <c r="C51" s="38"/>
      <c r="D51" s="38"/>
      <c r="E51" s="38"/>
      <c r="F51" s="38"/>
      <c r="G51" s="38"/>
      <c r="H51" s="38"/>
      <c r="I51" s="38"/>
      <c r="J51" s="38"/>
      <c r="K51" s="38"/>
    </row>
    <row r="52" spans="2:11" s="25" customFormat="1" ht="17.25" x14ac:dyDescent="0.25">
      <c r="B52" s="39"/>
      <c r="C52" s="39"/>
      <c r="D52" s="39"/>
      <c r="E52" s="39"/>
      <c r="F52" s="39"/>
      <c r="G52" s="39"/>
      <c r="H52" s="39"/>
      <c r="I52" s="39"/>
      <c r="J52" s="39"/>
      <c r="K52" s="39"/>
    </row>
    <row r="53" spans="2:11" s="25" customFormat="1" x14ac:dyDescent="0.25">
      <c r="B53" s="38"/>
      <c r="C53" s="38"/>
      <c r="D53" s="38"/>
      <c r="E53" s="38"/>
      <c r="F53" s="38"/>
      <c r="G53" s="38"/>
      <c r="H53" s="38"/>
      <c r="I53" s="38"/>
      <c r="J53" s="38"/>
      <c r="K53" s="38"/>
    </row>
    <row r="54" spans="2:11" s="25" customFormat="1" x14ac:dyDescent="0.25">
      <c r="B54" s="38"/>
      <c r="C54" s="38"/>
      <c r="D54" s="38"/>
      <c r="E54" s="38"/>
      <c r="F54" s="38"/>
      <c r="G54" s="38"/>
      <c r="H54" s="38"/>
      <c r="I54" s="38"/>
      <c r="J54" s="38"/>
      <c r="K54" s="38"/>
    </row>
    <row r="55" spans="2:11" s="25" customFormat="1" x14ac:dyDescent="0.25">
      <c r="B55" s="38"/>
      <c r="C55" s="38"/>
      <c r="D55" s="38"/>
      <c r="E55" s="38"/>
      <c r="F55" s="38"/>
      <c r="G55" s="38"/>
      <c r="H55" s="38"/>
      <c r="I55" s="38"/>
      <c r="J55" s="38"/>
      <c r="K55" s="38"/>
    </row>
    <row r="56" spans="2:11" s="25" customFormat="1" x14ac:dyDescent="0.25">
      <c r="B56" s="38"/>
      <c r="C56" s="38"/>
      <c r="D56" s="38"/>
      <c r="E56" s="38"/>
      <c r="F56" s="38"/>
      <c r="G56" s="38"/>
      <c r="H56" s="38"/>
      <c r="I56" s="38"/>
      <c r="J56" s="38"/>
      <c r="K56" s="38"/>
    </row>
    <row r="57" spans="2:11" s="25" customFormat="1" x14ac:dyDescent="0.25">
      <c r="B57" s="38"/>
      <c r="C57" s="38"/>
      <c r="D57" s="38"/>
      <c r="E57" s="38"/>
      <c r="F57" s="38"/>
      <c r="G57" s="38"/>
      <c r="H57" s="38"/>
      <c r="I57" s="38"/>
      <c r="J57" s="38"/>
      <c r="K57" s="38"/>
    </row>
  </sheetData>
  <sheetProtection formatCells="0" formatColumns="0" formatRows="0" insertRows="0" selectLockedCells="1"/>
  <mergeCells count="16">
    <mergeCell ref="A1:N1"/>
    <mergeCell ref="B2:E2"/>
    <mergeCell ref="B3:E3"/>
    <mergeCell ref="D4:E4"/>
    <mergeCell ref="D6:E6"/>
    <mergeCell ref="F6:H6"/>
    <mergeCell ref="I6:N6"/>
    <mergeCell ref="M14:N14"/>
    <mergeCell ref="O14:Q14"/>
    <mergeCell ref="R14:R16"/>
    <mergeCell ref="E9:F9"/>
    <mergeCell ref="H9:I9"/>
    <mergeCell ref="E10:F10"/>
    <mergeCell ref="H10:I10"/>
    <mergeCell ref="E13:F13"/>
    <mergeCell ref="J14:L14"/>
  </mergeCells>
  <conditionalFormatting sqref="I17:I44 K17:L44">
    <cfRule type="expression" dxfId="43" priority="22">
      <formula>$H17="CCI (CC Intégral)"</formula>
    </cfRule>
  </conditionalFormatting>
  <conditionalFormatting sqref="I17:J44">
    <cfRule type="expression" dxfId="42" priority="21">
      <formula>$H17="CT (Contrôle terminal)"</formula>
    </cfRule>
  </conditionalFormatting>
  <conditionalFormatting sqref="J15:O15">
    <cfRule type="expression" dxfId="41" priority="18">
      <formula>$A$11=2</formula>
    </cfRule>
    <cfRule type="expression" dxfId="40" priority="19">
      <formula>$A$11=3</formula>
    </cfRule>
    <cfRule type="expression" dxfId="39" priority="20">
      <formula>$A$11=1</formula>
    </cfRule>
  </conditionalFormatting>
  <conditionalFormatting sqref="A16:N16">
    <cfRule type="expression" dxfId="38" priority="15">
      <formula>$A$11=2</formula>
    </cfRule>
    <cfRule type="expression" dxfId="37" priority="16">
      <formula>$A$11=4</formula>
    </cfRule>
    <cfRule type="expression" dxfId="36" priority="17">
      <formula>$A$11=1</formula>
    </cfRule>
  </conditionalFormatting>
  <conditionalFormatting sqref="K16:L16">
    <cfRule type="expression" dxfId="35" priority="14">
      <formula>$H$17="CCI (CC Intégral)"</formula>
    </cfRule>
  </conditionalFormatting>
  <conditionalFormatting sqref="P15:Q15">
    <cfRule type="expression" dxfId="34" priority="11">
      <formula>$A$11=2</formula>
    </cfRule>
    <cfRule type="expression" dxfId="33" priority="12">
      <formula>$A$11=3</formula>
    </cfRule>
    <cfRule type="expression" dxfId="32" priority="13">
      <formula>$A$11=1</formula>
    </cfRule>
  </conditionalFormatting>
  <conditionalFormatting sqref="P16:Q16">
    <cfRule type="expression" dxfId="31" priority="8">
      <formula>$A$11=2</formula>
    </cfRule>
    <cfRule type="expression" dxfId="30" priority="9">
      <formula>$A$11=4</formula>
    </cfRule>
    <cfRule type="expression" dxfId="29" priority="10">
      <formula>$A$11=1</formula>
    </cfRule>
  </conditionalFormatting>
  <conditionalFormatting sqref="O16">
    <cfRule type="expression" dxfId="28" priority="5">
      <formula>$A$11=2</formula>
    </cfRule>
    <cfRule type="expression" dxfId="27" priority="6">
      <formula>$A$11=4</formula>
    </cfRule>
    <cfRule type="expression" dxfId="26" priority="7">
      <formula>$A$11=1</formula>
    </cfRule>
  </conditionalFormatting>
  <dataValidations count="5">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782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77828"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4EB89F84-9127-4794-9C6D-7674C19A60EE}">
            <xm:f>'Fiche générale'!$B$5="Seconde chance"</xm:f>
            <x14:dxf>
              <fill>
                <patternFill>
                  <bgColor theme="1"/>
                </patternFill>
              </fill>
            </x14:dxf>
          </x14:cfRule>
          <x14:cfRule type="expression" priority="4" id="{5C6070E7-1D05-4936-9E26-25E15C220BCF}">
            <xm:f>'Z:\DEVE\Cellule APOGEE\2018 MODULO\MCC\[Modèle MCC- L1 L2 double licence.xlsx]Fiche générale'!#REF!="Seconde chance"</xm:f>
            <x14:dxf>
              <fill>
                <patternFill>
                  <bgColor theme="1"/>
                </patternFill>
              </fill>
            </x14:dxf>
          </x14:cfRule>
          <xm:sqref>M14:N44</xm:sqref>
        </x14:conditionalFormatting>
        <x14:conditionalFormatting xmlns:xm="http://schemas.microsoft.com/office/excel/2006/main">
          <x14:cfRule type="expression" priority="1" id="{AAAD6580-C030-4533-B9A5-ED07A4F9197C}">
            <xm:f>'Fiche générale'!$B$5="Deux sessions"</xm:f>
            <x14:dxf>
              <fill>
                <patternFill>
                  <bgColor theme="1"/>
                </patternFill>
              </fill>
            </x14:dxf>
          </x14:cfRule>
          <x14:cfRule type="expression" priority="3" id="{67B9B001-DB4F-41A2-B492-A966595B3C6B}">
            <xm:f>'Z:\DEVE\Cellule APOGEE\2018 MODULO\MCC\[Modèle MCC- L1 L2 double licence.xlsx]Fiche générale'!#REF!="Deux sessions"</xm:f>
            <x14:dxf>
              <fill>
                <patternFill>
                  <bgColor theme="1"/>
                </patternFill>
              </fill>
            </x14:dxf>
          </x14:cfRule>
          <xm:sqref>O14:R44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Type contrôle" prompt="Utiliser la liste déroulante">
          <x14:formula1>
            <xm:f>Listes!$A$2:$A$4</xm:f>
          </x14:formula1>
          <xm:sqref>H17:H44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4"/>
  <dimension ref="A1:R57"/>
  <sheetViews>
    <sheetView showGridLines="0" showZeros="0" zoomScale="70" zoomScaleNormal="70" zoomScalePageLayoutView="85" workbookViewId="0">
      <selection activeCell="M17" sqref="M17"/>
    </sheetView>
  </sheetViews>
  <sheetFormatPr baseColWidth="10" defaultColWidth="10.85546875" defaultRowHeight="15" x14ac:dyDescent="0.25"/>
  <cols>
    <col min="1" max="1" width="26.42578125" style="20" bestFit="1" customWidth="1"/>
    <col min="2" max="2" width="43.7109375" style="30" customWidth="1"/>
    <col min="3" max="3" width="20.42578125" style="30" customWidth="1"/>
    <col min="4" max="4" width="6.7109375" style="30" customWidth="1"/>
    <col min="5" max="5" width="12" style="30" customWidth="1"/>
    <col min="6" max="7" width="13.7109375" style="30" customWidth="1"/>
    <col min="8" max="8" width="21.28515625" style="30" bestFit="1" customWidth="1"/>
    <col min="9" max="9" width="11.140625" style="30" bestFit="1" customWidth="1"/>
    <col min="10" max="10" width="17.42578125" style="30" customWidth="1"/>
    <col min="11" max="11" width="17.42578125" style="30" bestFit="1" customWidth="1"/>
    <col min="12" max="12" width="10.7109375" style="20" customWidth="1"/>
    <col min="13" max="13" width="17.42578125" style="20" bestFit="1" customWidth="1"/>
    <col min="14" max="14" width="10.7109375" style="20" customWidth="1"/>
    <col min="15" max="15" width="15.7109375" style="20" customWidth="1"/>
    <col min="16" max="16" width="18.42578125" style="20" bestFit="1" customWidth="1"/>
    <col min="17" max="17" width="10.85546875" style="20"/>
    <col min="18" max="18" width="35.7109375" style="20" bestFit="1" customWidth="1"/>
    <col min="19" max="16384" width="10.85546875" style="20"/>
  </cols>
  <sheetData>
    <row r="1" spans="1:18" ht="23.25" x14ac:dyDescent="0.35">
      <c r="A1" s="193" t="s">
        <v>49</v>
      </c>
      <c r="B1" s="193"/>
      <c r="C1" s="193"/>
      <c r="D1" s="193"/>
      <c r="E1" s="193"/>
      <c r="F1" s="193"/>
      <c r="G1" s="193"/>
      <c r="H1" s="193"/>
      <c r="I1" s="193"/>
      <c r="J1" s="193"/>
      <c r="K1" s="193"/>
      <c r="L1" s="193"/>
      <c r="M1" s="193"/>
      <c r="N1" s="193"/>
      <c r="O1" s="76"/>
    </row>
    <row r="2" spans="1:18" ht="20.100000000000001" customHeight="1" x14ac:dyDescent="0.25">
      <c r="A2" s="21" t="s">
        <v>22</v>
      </c>
      <c r="B2" s="184" t="str">
        <f>'Fiche générale'!B2</f>
        <v>SCIENCES</v>
      </c>
      <c r="C2" s="184"/>
      <c r="D2" s="184"/>
      <c r="E2" s="184"/>
      <c r="F2" s="20"/>
      <c r="G2" s="20"/>
      <c r="H2" s="20"/>
      <c r="I2" s="20"/>
      <c r="J2" s="20"/>
      <c r="K2" s="20"/>
    </row>
    <row r="3" spans="1:18" ht="20.100000000000001" customHeight="1" x14ac:dyDescent="0.25">
      <c r="A3" s="21" t="s">
        <v>21</v>
      </c>
      <c r="B3" s="184">
        <f>'Fiche générale'!B3:I3</f>
        <v>0</v>
      </c>
      <c r="C3" s="184"/>
      <c r="D3" s="184"/>
      <c r="E3" s="184"/>
      <c r="F3" s="20"/>
      <c r="G3" s="20"/>
      <c r="H3" s="20"/>
      <c r="I3" s="20"/>
      <c r="J3" s="20"/>
      <c r="K3" s="20"/>
    </row>
    <row r="4" spans="1:18" ht="20.100000000000001" customHeight="1" x14ac:dyDescent="0.3">
      <c r="A4" s="21" t="s">
        <v>14</v>
      </c>
      <c r="B4" s="43" t="str">
        <f>'Fiche générale'!B4</f>
        <v>-</v>
      </c>
      <c r="C4" s="22" t="s">
        <v>41</v>
      </c>
      <c r="D4" s="194"/>
      <c r="E4" s="194"/>
      <c r="F4"/>
      <c r="G4"/>
      <c r="H4"/>
      <c r="I4"/>
      <c r="J4"/>
      <c r="K4"/>
      <c r="L4"/>
      <c r="M4"/>
      <c r="N4"/>
      <c r="O4"/>
    </row>
    <row r="5" spans="1:18" ht="20.100000000000001" customHeight="1" x14ac:dyDescent="0.25">
      <c r="B5" s="20"/>
      <c r="C5" s="20"/>
      <c r="D5" s="20"/>
      <c r="E5" s="20"/>
      <c r="F5" s="20"/>
      <c r="G5" s="20"/>
      <c r="H5" s="20"/>
      <c r="I5" s="20"/>
      <c r="J5" s="20"/>
      <c r="K5" s="20"/>
    </row>
    <row r="6" spans="1:18" ht="20.100000000000001" customHeight="1" x14ac:dyDescent="0.3">
      <c r="A6" s="21" t="s">
        <v>1</v>
      </c>
      <c r="B6" s="44"/>
      <c r="C6" s="22" t="s">
        <v>42</v>
      </c>
      <c r="D6" s="195"/>
      <c r="E6" s="196"/>
      <c r="F6" s="188" t="s">
        <v>2</v>
      </c>
      <c r="G6" s="189"/>
      <c r="H6" s="190"/>
      <c r="I6" s="197"/>
      <c r="J6" s="197"/>
      <c r="K6" s="197"/>
      <c r="L6" s="197"/>
      <c r="M6" s="197"/>
      <c r="N6" s="197"/>
      <c r="O6" s="70"/>
    </row>
    <row r="7" spans="1:18" ht="20.100000000000001" customHeight="1" x14ac:dyDescent="0.25">
      <c r="A7" s="21" t="s">
        <v>23</v>
      </c>
      <c r="B7" s="50"/>
      <c r="C7" s="20"/>
      <c r="D7" s="20"/>
      <c r="E7" s="20"/>
      <c r="F7" s="20"/>
      <c r="G7" s="20"/>
      <c r="H7" s="20"/>
      <c r="I7" s="20"/>
      <c r="J7" s="20"/>
      <c r="K7" s="20"/>
    </row>
    <row r="8" spans="1:18" ht="20.100000000000001" customHeight="1" x14ac:dyDescent="0.25">
      <c r="A8" s="23"/>
      <c r="B8" s="13"/>
      <c r="C8" s="20"/>
      <c r="D8" s="20"/>
      <c r="E8" s="20"/>
      <c r="F8" s="20"/>
      <c r="G8" s="20"/>
      <c r="H8" s="24"/>
      <c r="I8" s="24"/>
      <c r="J8" s="24"/>
      <c r="K8" s="24"/>
      <c r="M8" s="25"/>
      <c r="N8" s="25"/>
      <c r="O8" s="25"/>
    </row>
    <row r="9" spans="1:18" ht="15" customHeight="1" x14ac:dyDescent="0.25">
      <c r="B9" s="31"/>
      <c r="C9" s="29"/>
      <c r="D9" s="24"/>
      <c r="E9" s="175" t="s">
        <v>30</v>
      </c>
      <c r="F9" s="176"/>
      <c r="G9" s="71"/>
      <c r="H9" s="175" t="s">
        <v>25</v>
      </c>
      <c r="I9" s="176"/>
      <c r="J9" s="24"/>
      <c r="K9" s="26">
        <v>1</v>
      </c>
      <c r="L9" s="24"/>
      <c r="M9" s="24"/>
      <c r="N9" s="24"/>
      <c r="O9" s="24"/>
    </row>
    <row r="10" spans="1:18" ht="15" customHeight="1" x14ac:dyDescent="0.25">
      <c r="B10" s="31"/>
      <c r="C10" s="29"/>
      <c r="D10" s="27"/>
      <c r="E10" s="177" t="s">
        <v>29</v>
      </c>
      <c r="F10" s="178"/>
      <c r="G10" s="72"/>
      <c r="H10" s="179"/>
      <c r="I10" s="180"/>
      <c r="J10" s="28"/>
      <c r="K10" s="28"/>
      <c r="L10" s="28"/>
      <c r="M10" s="28"/>
      <c r="N10" s="28"/>
      <c r="O10" s="28"/>
    </row>
    <row r="11" spans="1:18" ht="15" customHeight="1" x14ac:dyDescent="0.25">
      <c r="A11" s="19">
        <v>1</v>
      </c>
      <c r="B11" s="31"/>
      <c r="C11" s="29"/>
      <c r="D11" s="29"/>
      <c r="J11" s="20"/>
      <c r="K11" s="20"/>
      <c r="M11" s="28"/>
      <c r="N11" s="28"/>
      <c r="O11" s="28"/>
    </row>
    <row r="12" spans="1:18" ht="15" customHeight="1" x14ac:dyDescent="0.25">
      <c r="B12" s="31"/>
      <c r="C12" s="29"/>
      <c r="D12" s="29"/>
      <c r="E12" s="20"/>
      <c r="F12" s="20"/>
      <c r="G12" s="20"/>
      <c r="H12" s="20"/>
      <c r="I12" s="20"/>
      <c r="J12" s="20"/>
      <c r="K12" s="20"/>
      <c r="M12" s="28"/>
      <c r="N12" s="28"/>
      <c r="O12" s="28"/>
    </row>
    <row r="13" spans="1:18" x14ac:dyDescent="0.25">
      <c r="D13" s="29"/>
      <c r="E13" s="181"/>
      <c r="F13" s="181"/>
      <c r="G13" s="75"/>
      <c r="H13" s="29"/>
      <c r="I13" s="29"/>
    </row>
    <row r="14" spans="1:18" ht="26.25" customHeight="1" x14ac:dyDescent="0.25">
      <c r="B14" s="31"/>
      <c r="C14" s="29"/>
      <c r="D14" s="29"/>
      <c r="E14" s="75"/>
      <c r="F14" s="75"/>
      <c r="G14" s="75"/>
      <c r="H14" s="29"/>
      <c r="I14" s="29"/>
      <c r="J14" s="170" t="s">
        <v>15</v>
      </c>
      <c r="K14" s="182"/>
      <c r="L14" s="171"/>
      <c r="M14" s="170" t="s">
        <v>16</v>
      </c>
      <c r="N14" s="171"/>
      <c r="O14" s="172" t="s">
        <v>108</v>
      </c>
      <c r="P14" s="173"/>
      <c r="Q14" s="174"/>
      <c r="R14" s="192" t="s">
        <v>109</v>
      </c>
    </row>
    <row r="15" spans="1:18" ht="39.75" customHeight="1" x14ac:dyDescent="0.25">
      <c r="C15" s="14"/>
      <c r="D15" s="14"/>
      <c r="E15" s="15"/>
      <c r="F15" s="15"/>
      <c r="G15" s="15"/>
      <c r="H15" s="15"/>
      <c r="I15" s="16"/>
      <c r="J15" s="33" t="s">
        <v>17</v>
      </c>
      <c r="K15" s="33" t="str">
        <f>IF(H17="CCI (CC Intégral)","CT pour les dispensés","Contrôle Terminal")</f>
        <v>Contrôle Terminal</v>
      </c>
      <c r="L15" s="34"/>
      <c r="M15" s="35" t="s">
        <v>18</v>
      </c>
      <c r="N15" s="36"/>
      <c r="O15" s="35" t="s">
        <v>110</v>
      </c>
      <c r="P15" s="73" t="s">
        <v>18</v>
      </c>
      <c r="Q15" s="74"/>
      <c r="R15" s="192"/>
    </row>
    <row r="16" spans="1:18" s="30" customFormat="1" ht="47.25" x14ac:dyDescent="0.25">
      <c r="A16" s="33" t="s">
        <v>3</v>
      </c>
      <c r="B16" s="33" t="s">
        <v>4</v>
      </c>
      <c r="C16" s="34" t="s">
        <v>5</v>
      </c>
      <c r="D16" s="35" t="s">
        <v>6</v>
      </c>
      <c r="E16" s="36" t="s">
        <v>7</v>
      </c>
      <c r="F16" s="32" t="s">
        <v>27</v>
      </c>
      <c r="G16" s="32" t="s">
        <v>106</v>
      </c>
      <c r="H16" s="37" t="s">
        <v>28</v>
      </c>
      <c r="I16" s="32" t="s">
        <v>34</v>
      </c>
      <c r="J16" s="35" t="s">
        <v>24</v>
      </c>
      <c r="K16" s="35" t="s">
        <v>19</v>
      </c>
      <c r="L16" s="35" t="s">
        <v>20</v>
      </c>
      <c r="M16" s="35" t="s">
        <v>19</v>
      </c>
      <c r="N16" s="35" t="s">
        <v>20</v>
      </c>
      <c r="O16" s="73" t="s">
        <v>19</v>
      </c>
      <c r="P16" s="73" t="s">
        <v>19</v>
      </c>
      <c r="Q16" s="73" t="s">
        <v>20</v>
      </c>
      <c r="R16" s="192"/>
    </row>
    <row r="17" spans="1:18" ht="15" customHeight="1" x14ac:dyDescent="0.25">
      <c r="A17" s="1"/>
      <c r="B17" s="49" t="s">
        <v>117</v>
      </c>
      <c r="C17" s="3"/>
      <c r="D17" s="4"/>
      <c r="E17" s="4"/>
      <c r="F17" s="4"/>
      <c r="G17" s="4"/>
      <c r="H17" s="4"/>
      <c r="I17" s="4"/>
      <c r="J17" s="5"/>
      <c r="K17" s="5"/>
      <c r="L17" s="5"/>
      <c r="M17" s="5"/>
      <c r="N17" s="5"/>
      <c r="O17" s="5"/>
      <c r="P17" s="5"/>
      <c r="Q17" s="5"/>
      <c r="R17" s="5"/>
    </row>
    <row r="18" spans="1:18" ht="15" customHeight="1" x14ac:dyDescent="0.25">
      <c r="A18" s="1"/>
      <c r="B18" s="3"/>
      <c r="C18" s="3"/>
      <c r="D18" s="4"/>
      <c r="E18" s="4"/>
      <c r="F18" s="4"/>
      <c r="G18" s="4"/>
      <c r="H18" s="4"/>
      <c r="I18" s="4"/>
      <c r="J18" s="1"/>
      <c r="K18" s="5"/>
      <c r="L18" s="5"/>
      <c r="M18" s="5"/>
      <c r="N18" s="5"/>
      <c r="O18" s="5"/>
      <c r="P18" s="5"/>
      <c r="Q18" s="5"/>
      <c r="R18" s="5"/>
    </row>
    <row r="19" spans="1:18" ht="15" customHeight="1" x14ac:dyDescent="0.25">
      <c r="A19" s="1"/>
      <c r="B19" s="3"/>
      <c r="C19" s="3"/>
      <c r="D19" s="4"/>
      <c r="E19" s="4"/>
      <c r="F19" s="4"/>
      <c r="G19" s="4"/>
      <c r="H19" s="4"/>
      <c r="I19" s="4"/>
      <c r="J19" s="1"/>
      <c r="K19" s="5"/>
      <c r="L19" s="5"/>
      <c r="M19" s="5"/>
      <c r="N19" s="5"/>
      <c r="O19" s="5"/>
      <c r="P19" s="5"/>
      <c r="Q19" s="5"/>
      <c r="R19" s="5"/>
    </row>
    <row r="20" spans="1:18" ht="15" customHeight="1" x14ac:dyDescent="0.25">
      <c r="A20" s="1"/>
      <c r="B20" s="3"/>
      <c r="C20" s="3"/>
      <c r="D20" s="4"/>
      <c r="E20" s="4"/>
      <c r="F20" s="4"/>
      <c r="G20" s="4"/>
      <c r="H20" s="4"/>
      <c r="I20" s="4"/>
      <c r="J20" s="1"/>
      <c r="K20" s="5"/>
      <c r="L20" s="5"/>
      <c r="M20" s="5"/>
      <c r="N20" s="5"/>
      <c r="O20" s="5"/>
      <c r="P20" s="5"/>
      <c r="Q20" s="5"/>
      <c r="R20" s="5"/>
    </row>
    <row r="21" spans="1:18" ht="15" customHeight="1" x14ac:dyDescent="0.25">
      <c r="A21" s="1"/>
      <c r="B21" s="3"/>
      <c r="C21" s="3"/>
      <c r="D21" s="4"/>
      <c r="E21" s="4"/>
      <c r="F21" s="4"/>
      <c r="G21" s="4"/>
      <c r="H21" s="4"/>
      <c r="I21" s="4"/>
      <c r="J21" s="1"/>
      <c r="K21" s="5"/>
      <c r="L21" s="5"/>
      <c r="M21" s="5"/>
      <c r="N21" s="5"/>
      <c r="O21" s="5"/>
      <c r="P21" s="5"/>
      <c r="Q21" s="5"/>
      <c r="R21" s="5"/>
    </row>
    <row r="22" spans="1:18" ht="15" customHeight="1" x14ac:dyDescent="0.25">
      <c r="A22" s="1"/>
      <c r="B22" s="2"/>
      <c r="C22" s="3"/>
      <c r="D22" s="4"/>
      <c r="E22" s="4"/>
      <c r="F22" s="4"/>
      <c r="G22" s="4"/>
      <c r="H22" s="4"/>
      <c r="I22" s="4"/>
      <c r="J22" s="1"/>
      <c r="K22" s="5"/>
      <c r="L22" s="5"/>
      <c r="M22" s="5"/>
      <c r="N22" s="5"/>
      <c r="O22" s="5"/>
      <c r="P22" s="5"/>
      <c r="Q22" s="5"/>
      <c r="R22" s="5"/>
    </row>
    <row r="23" spans="1:18" ht="15" customHeight="1" x14ac:dyDescent="0.25">
      <c r="A23" s="1"/>
      <c r="B23" s="3"/>
      <c r="C23" s="3"/>
      <c r="D23" s="4"/>
      <c r="E23" s="4"/>
      <c r="F23" s="4"/>
      <c r="G23" s="4"/>
      <c r="H23" s="4"/>
      <c r="I23" s="4"/>
      <c r="J23" s="1"/>
      <c r="K23" s="5"/>
      <c r="L23" s="5"/>
      <c r="M23" s="5"/>
      <c r="N23" s="5"/>
      <c r="O23" s="5"/>
      <c r="P23" s="5"/>
      <c r="Q23" s="5"/>
      <c r="R23" s="5"/>
    </row>
    <row r="24" spans="1:18" ht="15" customHeight="1" x14ac:dyDescent="0.25">
      <c r="A24" s="1"/>
      <c r="B24" s="5"/>
      <c r="C24" s="6"/>
      <c r="D24" s="4"/>
      <c r="E24" s="4"/>
      <c r="F24" s="4"/>
      <c r="G24" s="4"/>
      <c r="H24" s="4"/>
      <c r="I24" s="4"/>
      <c r="J24" s="1"/>
      <c r="K24" s="5"/>
      <c r="L24" s="5"/>
      <c r="M24" s="5"/>
      <c r="N24" s="5"/>
      <c r="O24" s="5"/>
      <c r="P24" s="5"/>
      <c r="Q24" s="5"/>
      <c r="R24" s="5"/>
    </row>
    <row r="25" spans="1:18" ht="15" customHeight="1" x14ac:dyDescent="0.25">
      <c r="A25" s="1"/>
      <c r="B25" s="5"/>
      <c r="C25" s="3"/>
      <c r="D25" s="4"/>
      <c r="E25" s="4"/>
      <c r="F25" s="4"/>
      <c r="G25" s="4"/>
      <c r="H25" s="4"/>
      <c r="I25" s="4"/>
      <c r="J25" s="1"/>
      <c r="K25" s="5"/>
      <c r="L25" s="5"/>
      <c r="M25" s="5"/>
      <c r="N25" s="5"/>
      <c r="O25" s="5"/>
      <c r="P25" s="5"/>
      <c r="Q25" s="5"/>
      <c r="R25" s="5"/>
    </row>
    <row r="26" spans="1:18" ht="15" customHeight="1" x14ac:dyDescent="0.25">
      <c r="A26" s="1"/>
      <c r="B26" s="5"/>
      <c r="C26" s="3"/>
      <c r="D26" s="4"/>
      <c r="E26" s="4"/>
      <c r="F26" s="4"/>
      <c r="G26" s="4"/>
      <c r="H26" s="4"/>
      <c r="I26" s="4"/>
      <c r="J26" s="1"/>
      <c r="K26" s="5"/>
      <c r="L26" s="5"/>
      <c r="M26" s="5"/>
      <c r="N26" s="5"/>
      <c r="O26" s="5"/>
      <c r="P26" s="5"/>
      <c r="Q26" s="5"/>
      <c r="R26" s="5"/>
    </row>
    <row r="27" spans="1:18" ht="15" customHeight="1" x14ac:dyDescent="0.25">
      <c r="A27" s="1"/>
      <c r="B27" s="5"/>
      <c r="C27" s="3"/>
      <c r="D27" s="4"/>
      <c r="E27" s="4"/>
      <c r="F27" s="4"/>
      <c r="G27" s="4"/>
      <c r="H27" s="4"/>
      <c r="I27" s="4"/>
      <c r="J27" s="1"/>
      <c r="K27" s="5"/>
      <c r="L27" s="5"/>
      <c r="M27" s="5"/>
      <c r="N27" s="5"/>
      <c r="O27" s="5"/>
      <c r="P27" s="5"/>
      <c r="Q27" s="5"/>
      <c r="R27" s="5"/>
    </row>
    <row r="28" spans="1:18" ht="15" customHeight="1" x14ac:dyDescent="0.25">
      <c r="A28" s="1"/>
      <c r="B28" s="5"/>
      <c r="C28" s="3"/>
      <c r="D28" s="4"/>
      <c r="E28" s="4"/>
      <c r="F28" s="4"/>
      <c r="G28" s="4"/>
      <c r="H28" s="4"/>
      <c r="I28" s="4"/>
      <c r="J28" s="1"/>
      <c r="K28" s="5"/>
      <c r="L28" s="5"/>
      <c r="M28" s="5"/>
      <c r="N28" s="5"/>
      <c r="O28" s="5"/>
      <c r="P28" s="5"/>
      <c r="Q28" s="5"/>
      <c r="R28" s="5"/>
    </row>
    <row r="29" spans="1:18" ht="15" customHeight="1" x14ac:dyDescent="0.25">
      <c r="A29" s="1"/>
      <c r="B29" s="5"/>
      <c r="C29" s="5"/>
      <c r="D29" s="4"/>
      <c r="E29" s="5"/>
      <c r="F29" s="5"/>
      <c r="G29" s="5"/>
      <c r="H29" s="4"/>
      <c r="I29" s="5"/>
      <c r="J29" s="1"/>
      <c r="K29" s="5"/>
      <c r="L29" s="5"/>
      <c r="M29" s="5"/>
      <c r="N29" s="5"/>
      <c r="O29" s="5"/>
      <c r="P29" s="5"/>
      <c r="Q29" s="5"/>
      <c r="R29" s="5"/>
    </row>
    <row r="30" spans="1:18" ht="15" customHeight="1" x14ac:dyDescent="0.25">
      <c r="A30" s="1"/>
      <c r="B30" s="5"/>
      <c r="C30" s="5"/>
      <c r="D30" s="4"/>
      <c r="E30" s="5"/>
      <c r="F30" s="5"/>
      <c r="G30" s="5"/>
      <c r="H30" s="4"/>
      <c r="I30" s="5"/>
      <c r="J30" s="1"/>
      <c r="K30" s="5"/>
      <c r="L30" s="5"/>
      <c r="M30" s="5"/>
      <c r="N30" s="5"/>
      <c r="O30" s="5"/>
      <c r="P30" s="5"/>
      <c r="Q30" s="5"/>
      <c r="R30" s="5"/>
    </row>
    <row r="31" spans="1:18" ht="15" customHeight="1" x14ac:dyDescent="0.25">
      <c r="A31" s="1"/>
      <c r="B31" s="5"/>
      <c r="C31" s="5"/>
      <c r="D31" s="4"/>
      <c r="E31" s="5"/>
      <c r="F31" s="5"/>
      <c r="G31" s="5"/>
      <c r="H31" s="4"/>
      <c r="I31" s="5"/>
      <c r="J31" s="1"/>
      <c r="K31" s="5"/>
      <c r="L31" s="5"/>
      <c r="M31" s="5"/>
      <c r="N31" s="5"/>
      <c r="O31" s="5"/>
      <c r="P31" s="5"/>
      <c r="Q31" s="5"/>
      <c r="R31" s="5"/>
    </row>
    <row r="32" spans="1:18" ht="15" customHeight="1" x14ac:dyDescent="0.25">
      <c r="A32" s="1"/>
      <c r="B32" s="5"/>
      <c r="C32" s="5"/>
      <c r="D32" s="4"/>
      <c r="E32" s="5"/>
      <c r="F32" s="5"/>
      <c r="G32" s="5"/>
      <c r="H32" s="4"/>
      <c r="I32" s="5"/>
      <c r="J32" s="1"/>
      <c r="K32" s="5"/>
      <c r="L32" s="5"/>
      <c r="M32" s="5"/>
      <c r="N32" s="5"/>
      <c r="O32" s="5"/>
      <c r="P32" s="5"/>
      <c r="Q32" s="5"/>
      <c r="R32" s="5"/>
    </row>
    <row r="33" spans="1:18" x14ac:dyDescent="0.25">
      <c r="A33" s="1"/>
      <c r="B33" s="3"/>
      <c r="C33" s="3"/>
      <c r="D33" s="4"/>
      <c r="E33" s="5"/>
      <c r="F33" s="5"/>
      <c r="G33" s="5"/>
      <c r="H33" s="4"/>
      <c r="I33" s="5"/>
      <c r="J33" s="7"/>
      <c r="K33" s="5"/>
      <c r="L33" s="5"/>
      <c r="M33" s="5"/>
      <c r="N33" s="5"/>
      <c r="O33" s="5"/>
      <c r="P33" s="5"/>
      <c r="Q33" s="5"/>
      <c r="R33" s="5"/>
    </row>
    <row r="34" spans="1:18" x14ac:dyDescent="0.25">
      <c r="A34" s="1"/>
      <c r="B34" s="3"/>
      <c r="C34" s="3"/>
      <c r="D34" s="4"/>
      <c r="E34" s="5"/>
      <c r="F34" s="5"/>
      <c r="G34" s="5"/>
      <c r="H34" s="4"/>
      <c r="I34" s="5"/>
      <c r="J34" s="7"/>
      <c r="K34" s="5"/>
      <c r="L34" s="5"/>
      <c r="M34" s="5"/>
      <c r="N34" s="5"/>
      <c r="O34" s="5"/>
      <c r="P34" s="5"/>
      <c r="Q34" s="5"/>
      <c r="R34" s="5"/>
    </row>
    <row r="35" spans="1:18" x14ac:dyDescent="0.25">
      <c r="A35" s="1"/>
      <c r="B35" s="3"/>
      <c r="C35" s="3"/>
      <c r="D35" s="4"/>
      <c r="E35" s="5"/>
      <c r="F35" s="5"/>
      <c r="G35" s="5"/>
      <c r="H35" s="4"/>
      <c r="I35" s="5"/>
      <c r="J35" s="7"/>
      <c r="K35" s="5"/>
      <c r="L35" s="5"/>
      <c r="M35" s="5"/>
      <c r="N35" s="5"/>
      <c r="O35" s="5"/>
      <c r="P35" s="5"/>
      <c r="Q35" s="5"/>
      <c r="R35" s="5"/>
    </row>
    <row r="36" spans="1:18" x14ac:dyDescent="0.25">
      <c r="A36" s="1"/>
      <c r="B36" s="3"/>
      <c r="C36" s="3"/>
      <c r="D36" s="4"/>
      <c r="E36" s="5"/>
      <c r="F36" s="5"/>
      <c r="G36" s="5"/>
      <c r="H36" s="4"/>
      <c r="I36" s="5"/>
      <c r="J36" s="7"/>
      <c r="K36" s="5"/>
      <c r="L36" s="5"/>
      <c r="M36" s="5"/>
      <c r="N36" s="5"/>
      <c r="O36" s="5"/>
      <c r="P36" s="5"/>
      <c r="Q36" s="5"/>
      <c r="R36" s="5"/>
    </row>
    <row r="37" spans="1:18" x14ac:dyDescent="0.25">
      <c r="A37" s="1"/>
      <c r="B37" s="3"/>
      <c r="C37" s="3"/>
      <c r="D37" s="4"/>
      <c r="E37" s="5"/>
      <c r="F37" s="5"/>
      <c r="G37" s="5"/>
      <c r="H37" s="4"/>
      <c r="I37" s="5"/>
      <c r="J37" s="7"/>
      <c r="K37" s="5"/>
      <c r="L37" s="5"/>
      <c r="M37" s="5"/>
      <c r="N37" s="5"/>
      <c r="O37" s="5"/>
      <c r="P37" s="5"/>
      <c r="Q37" s="5"/>
      <c r="R37" s="5"/>
    </row>
    <row r="38" spans="1:18" s="25" customFormat="1" x14ac:dyDescent="0.25">
      <c r="A38" s="1"/>
      <c r="B38" s="3"/>
      <c r="C38" s="3"/>
      <c r="D38" s="4"/>
      <c r="E38" s="5"/>
      <c r="F38" s="5"/>
      <c r="G38" s="5"/>
      <c r="H38" s="4"/>
      <c r="I38" s="5"/>
      <c r="J38" s="7"/>
      <c r="K38" s="5"/>
      <c r="L38" s="5"/>
      <c r="M38" s="5"/>
      <c r="N38" s="5"/>
      <c r="O38" s="5"/>
      <c r="P38" s="5"/>
      <c r="Q38" s="5"/>
      <c r="R38" s="5"/>
    </row>
    <row r="39" spans="1:18" s="25" customFormat="1" x14ac:dyDescent="0.25">
      <c r="A39" s="1"/>
      <c r="B39" s="3"/>
      <c r="C39" s="3"/>
      <c r="D39" s="4"/>
      <c r="E39" s="5"/>
      <c r="F39" s="5"/>
      <c r="G39" s="5"/>
      <c r="H39" s="4"/>
      <c r="I39" s="5"/>
      <c r="J39" s="7"/>
      <c r="K39" s="5"/>
      <c r="L39" s="5"/>
      <c r="M39" s="5"/>
      <c r="N39" s="5"/>
      <c r="O39" s="5"/>
      <c r="P39" s="5"/>
      <c r="Q39" s="5"/>
      <c r="R39" s="5"/>
    </row>
    <row r="40" spans="1:18" s="25" customFormat="1" x14ac:dyDescent="0.25">
      <c r="A40" s="1"/>
      <c r="B40" s="3"/>
      <c r="C40" s="3"/>
      <c r="D40" s="4"/>
      <c r="E40" s="5"/>
      <c r="F40" s="5"/>
      <c r="G40" s="5"/>
      <c r="H40" s="4"/>
      <c r="I40" s="5"/>
      <c r="J40" s="7"/>
      <c r="K40" s="5"/>
      <c r="L40" s="5"/>
      <c r="M40" s="5"/>
      <c r="N40" s="5"/>
      <c r="O40" s="5"/>
      <c r="P40" s="5"/>
      <c r="Q40" s="5"/>
      <c r="R40" s="5"/>
    </row>
    <row r="41" spans="1:18" s="25" customFormat="1" ht="18.75" x14ac:dyDescent="0.25">
      <c r="A41" s="1"/>
      <c r="B41" s="8"/>
      <c r="C41" s="8"/>
      <c r="D41" s="4"/>
      <c r="E41" s="9"/>
      <c r="F41" s="9"/>
      <c r="G41" s="9"/>
      <c r="H41" s="4"/>
      <c r="I41" s="9"/>
      <c r="J41" s="10"/>
      <c r="K41" s="5"/>
      <c r="L41" s="5"/>
      <c r="M41" s="5"/>
      <c r="N41" s="5"/>
      <c r="O41" s="5"/>
      <c r="P41" s="5"/>
      <c r="Q41" s="5"/>
      <c r="R41" s="5"/>
    </row>
    <row r="42" spans="1:18" s="25" customFormat="1" ht="17.25" x14ac:dyDescent="0.25">
      <c r="A42" s="1"/>
      <c r="B42" s="11"/>
      <c r="C42" s="11"/>
      <c r="D42" s="4"/>
      <c r="E42" s="5"/>
      <c r="F42" s="5"/>
      <c r="G42" s="5"/>
      <c r="H42" s="4"/>
      <c r="I42" s="5"/>
      <c r="J42" s="12"/>
      <c r="K42" s="5"/>
      <c r="L42" s="5"/>
      <c r="M42" s="5"/>
      <c r="N42" s="5"/>
      <c r="O42" s="5"/>
      <c r="P42" s="5"/>
      <c r="Q42" s="5"/>
      <c r="R42" s="5"/>
    </row>
    <row r="43" spans="1:18" s="25" customFormat="1" x14ac:dyDescent="0.25">
      <c r="A43" s="1"/>
      <c r="B43" s="3"/>
      <c r="C43" s="3"/>
      <c r="D43" s="4"/>
      <c r="E43" s="5"/>
      <c r="F43" s="5"/>
      <c r="G43" s="5"/>
      <c r="H43" s="4"/>
      <c r="I43" s="5"/>
      <c r="J43" s="7"/>
      <c r="K43" s="5"/>
      <c r="L43" s="5"/>
      <c r="M43" s="5"/>
      <c r="N43" s="5"/>
      <c r="O43" s="5"/>
      <c r="P43" s="5"/>
      <c r="Q43" s="5"/>
      <c r="R43" s="5"/>
    </row>
    <row r="44" spans="1:18" s="25" customFormat="1" x14ac:dyDescent="0.25">
      <c r="A44" s="1"/>
      <c r="B44" s="3"/>
      <c r="C44" s="3"/>
      <c r="D44" s="4"/>
      <c r="E44" s="5"/>
      <c r="F44" s="5"/>
      <c r="G44" s="5"/>
      <c r="H44" s="4"/>
      <c r="I44" s="5"/>
      <c r="J44" s="7"/>
      <c r="K44" s="5"/>
      <c r="L44" s="5"/>
      <c r="M44" s="5"/>
      <c r="N44" s="5"/>
      <c r="O44" s="5"/>
      <c r="P44" s="5"/>
      <c r="Q44" s="5"/>
      <c r="R44" s="5"/>
    </row>
    <row r="45" spans="1:18" s="25" customFormat="1" x14ac:dyDescent="0.25">
      <c r="B45" s="38"/>
      <c r="C45" s="38"/>
      <c r="D45" s="38"/>
      <c r="E45" s="38"/>
      <c r="F45" s="38"/>
      <c r="G45" s="38"/>
      <c r="H45" s="38"/>
      <c r="I45" s="38"/>
      <c r="J45" s="38"/>
      <c r="K45" s="38"/>
    </row>
    <row r="46" spans="1:18" s="25" customFormat="1" x14ac:dyDescent="0.25">
      <c r="B46" s="38"/>
      <c r="C46" s="38"/>
      <c r="D46" s="38"/>
      <c r="E46" s="38"/>
      <c r="F46" s="38"/>
      <c r="G46" s="38"/>
      <c r="H46" s="38"/>
      <c r="I46" s="38"/>
      <c r="J46" s="38"/>
      <c r="K46" s="38"/>
    </row>
    <row r="47" spans="1:18" s="25" customFormat="1" ht="17.25" x14ac:dyDescent="0.25">
      <c r="B47" s="39"/>
      <c r="C47" s="39"/>
      <c r="D47" s="39"/>
      <c r="E47" s="39"/>
      <c r="F47" s="39"/>
      <c r="G47" s="39"/>
      <c r="H47" s="39"/>
      <c r="I47" s="39"/>
      <c r="J47" s="39"/>
      <c r="K47" s="39"/>
    </row>
    <row r="48" spans="1:18" s="25" customFormat="1" x14ac:dyDescent="0.25">
      <c r="B48" s="38"/>
      <c r="C48" s="38"/>
      <c r="D48" s="38"/>
      <c r="E48" s="38"/>
      <c r="F48" s="38"/>
      <c r="G48" s="38"/>
      <c r="H48" s="38"/>
      <c r="I48" s="38"/>
      <c r="J48" s="38"/>
      <c r="K48" s="38"/>
    </row>
    <row r="49" spans="2:11" s="25" customFormat="1" x14ac:dyDescent="0.25">
      <c r="B49" s="38"/>
      <c r="C49" s="38"/>
      <c r="D49" s="38"/>
      <c r="E49" s="38"/>
      <c r="F49" s="38"/>
      <c r="G49" s="38"/>
      <c r="H49" s="38"/>
      <c r="I49" s="38"/>
      <c r="J49" s="38"/>
      <c r="K49" s="38"/>
    </row>
    <row r="50" spans="2:11" s="25" customFormat="1" x14ac:dyDescent="0.25">
      <c r="B50" s="38"/>
      <c r="C50" s="38"/>
      <c r="D50" s="38"/>
      <c r="E50" s="38"/>
      <c r="F50" s="38"/>
      <c r="G50" s="38"/>
      <c r="H50" s="38"/>
      <c r="I50" s="38"/>
      <c r="J50" s="38"/>
      <c r="K50" s="38"/>
    </row>
    <row r="51" spans="2:11" s="25" customFormat="1" x14ac:dyDescent="0.25">
      <c r="B51" s="38"/>
      <c r="C51" s="38"/>
      <c r="D51" s="38"/>
      <c r="E51" s="38"/>
      <c r="F51" s="38"/>
      <c r="G51" s="38"/>
      <c r="H51" s="38"/>
      <c r="I51" s="38"/>
      <c r="J51" s="38"/>
      <c r="K51" s="38"/>
    </row>
    <row r="52" spans="2:11" s="25" customFormat="1" ht="17.25" x14ac:dyDescent="0.25">
      <c r="B52" s="39"/>
      <c r="C52" s="39"/>
      <c r="D52" s="39"/>
      <c r="E52" s="39"/>
      <c r="F52" s="39"/>
      <c r="G52" s="39"/>
      <c r="H52" s="39"/>
      <c r="I52" s="39"/>
      <c r="J52" s="39"/>
      <c r="K52" s="39"/>
    </row>
    <row r="53" spans="2:11" s="25" customFormat="1" x14ac:dyDescent="0.25">
      <c r="B53" s="38"/>
      <c r="C53" s="38"/>
      <c r="D53" s="38"/>
      <c r="E53" s="38"/>
      <c r="F53" s="38"/>
      <c r="G53" s="38"/>
      <c r="H53" s="38"/>
      <c r="I53" s="38"/>
      <c r="J53" s="38"/>
      <c r="K53" s="38"/>
    </row>
    <row r="54" spans="2:11" s="25" customFormat="1" x14ac:dyDescent="0.25">
      <c r="B54" s="38"/>
      <c r="C54" s="38"/>
      <c r="D54" s="38"/>
      <c r="E54" s="38"/>
      <c r="F54" s="38"/>
      <c r="G54" s="38"/>
      <c r="H54" s="38"/>
      <c r="I54" s="38"/>
      <c r="J54" s="38"/>
      <c r="K54" s="38"/>
    </row>
    <row r="55" spans="2:11" s="25" customFormat="1" x14ac:dyDescent="0.25">
      <c r="B55" s="38"/>
      <c r="C55" s="38"/>
      <c r="D55" s="38"/>
      <c r="E55" s="38"/>
      <c r="F55" s="38"/>
      <c r="G55" s="38"/>
      <c r="H55" s="38"/>
      <c r="I55" s="38"/>
      <c r="J55" s="38"/>
      <c r="K55" s="38"/>
    </row>
    <row r="56" spans="2:11" s="25" customFormat="1" x14ac:dyDescent="0.25">
      <c r="B56" s="38"/>
      <c r="C56" s="38"/>
      <c r="D56" s="38"/>
      <c r="E56" s="38"/>
      <c r="F56" s="38"/>
      <c r="G56" s="38"/>
      <c r="H56" s="38"/>
      <c r="I56" s="38"/>
      <c r="J56" s="38"/>
      <c r="K56" s="38"/>
    </row>
    <row r="57" spans="2:11" s="25" customFormat="1" x14ac:dyDescent="0.25">
      <c r="B57" s="38"/>
      <c r="C57" s="38"/>
      <c r="D57" s="38"/>
      <c r="E57" s="38"/>
      <c r="F57" s="38"/>
      <c r="G57" s="38"/>
      <c r="H57" s="38"/>
      <c r="I57" s="38"/>
      <c r="J57" s="38"/>
      <c r="K57" s="38"/>
    </row>
  </sheetData>
  <sheetProtection formatCells="0" formatColumns="0" formatRows="0" insertRows="0" selectLockedCells="1"/>
  <mergeCells count="16">
    <mergeCell ref="A1:N1"/>
    <mergeCell ref="B2:E2"/>
    <mergeCell ref="B3:E3"/>
    <mergeCell ref="D4:E4"/>
    <mergeCell ref="D6:E6"/>
    <mergeCell ref="F6:H6"/>
    <mergeCell ref="I6:N6"/>
    <mergeCell ref="M14:N14"/>
    <mergeCell ref="O14:Q14"/>
    <mergeCell ref="R14:R16"/>
    <mergeCell ref="E9:F9"/>
    <mergeCell ref="H9:I9"/>
    <mergeCell ref="E10:F10"/>
    <mergeCell ref="H10:I10"/>
    <mergeCell ref="E13:F13"/>
    <mergeCell ref="J14:L14"/>
  </mergeCells>
  <conditionalFormatting sqref="I17:I44 K17:L44">
    <cfRule type="expression" dxfId="21" priority="22">
      <formula>$H17="CCI (CC Intégral)"</formula>
    </cfRule>
  </conditionalFormatting>
  <conditionalFormatting sqref="I17:J44">
    <cfRule type="expression" dxfId="20" priority="21">
      <formula>$H17="CT (Contrôle terminal)"</formula>
    </cfRule>
  </conditionalFormatting>
  <conditionalFormatting sqref="J15:O15">
    <cfRule type="expression" dxfId="19" priority="18">
      <formula>$A$11=2</formula>
    </cfRule>
    <cfRule type="expression" dxfId="18" priority="19">
      <formula>$A$11=3</formula>
    </cfRule>
    <cfRule type="expression" dxfId="17" priority="20">
      <formula>$A$11=1</formula>
    </cfRule>
  </conditionalFormatting>
  <conditionalFormatting sqref="A16:N16">
    <cfRule type="expression" dxfId="16" priority="15">
      <formula>$A$11=2</formula>
    </cfRule>
    <cfRule type="expression" dxfId="15" priority="16">
      <formula>$A$11=4</formula>
    </cfRule>
    <cfRule type="expression" dxfId="14" priority="17">
      <formula>$A$11=1</formula>
    </cfRule>
  </conditionalFormatting>
  <conditionalFormatting sqref="K16:L16">
    <cfRule type="expression" dxfId="13" priority="14">
      <formula>$H$17="CCI (CC Intégral)"</formula>
    </cfRule>
  </conditionalFormatting>
  <conditionalFormatting sqref="P15:Q15">
    <cfRule type="expression" dxfId="12" priority="11">
      <formula>$A$11=2</formula>
    </cfRule>
    <cfRule type="expression" dxfId="11" priority="12">
      <formula>$A$11=3</formula>
    </cfRule>
    <cfRule type="expression" dxfId="10" priority="13">
      <formula>$A$11=1</formula>
    </cfRule>
  </conditionalFormatting>
  <conditionalFormatting sqref="P16:Q16">
    <cfRule type="expression" dxfId="9" priority="8">
      <formula>$A$11=2</formula>
    </cfRule>
    <cfRule type="expression" dxfId="8" priority="9">
      <formula>$A$11=4</formula>
    </cfRule>
    <cfRule type="expression" dxfId="7" priority="10">
      <formula>$A$11=1</formula>
    </cfRule>
  </conditionalFormatting>
  <conditionalFormatting sqref="O16">
    <cfRule type="expression" dxfId="6" priority="5">
      <formula>$A$11=2</formula>
    </cfRule>
    <cfRule type="expression" dxfId="5" priority="6">
      <formula>$A$11=4</formula>
    </cfRule>
    <cfRule type="expression" dxfId="4" priority="7">
      <formula>$A$11=1</formula>
    </cfRule>
  </conditionalFormatting>
  <dataValidations count="5">
    <dataValidation type="list" operator="greaterThan" allowBlank="1" showInputMessage="1" showErrorMessage="1" errorTitle="Coefficient" error="Le coefficient doit être un nombre décimal supérieur à 0." sqref="F17:G44">
      <formula1>"OUI,NON"</formula1>
    </dataValidation>
    <dataValidation type="decimal" operator="lessThanOrEqual" allowBlank="1" showInputMessage="1" showErrorMessage="1" errorTitle="ECTS" error="Le nombre de crédits doit être entier et inférieur ou égal à 6." sqref="D17:D44">
      <formula1>6</formula1>
    </dataValidation>
    <dataValidation type="decimal" operator="greaterThan" allowBlank="1" showInputMessage="1" showErrorMessage="1" errorTitle="Coefficient" error="Le coefficient doit être un nombre décimal supérieur à 0." sqref="E17:E44">
      <formula1>0</formula1>
    </dataValidation>
    <dataValidation type="list" allowBlank="1" showInputMessage="1" showErrorMessage="1" errorTitle="Nature de l'ELP" error="Utiliser la liste déroulante" promptTitle="Nature ELP" prompt="Utiliser la liste déroulante" sqref="A17:A44">
      <formula1>Nature_ELP</formula1>
    </dataValidation>
    <dataValidation type="list" allowBlank="1" showInputMessage="1" showErrorMessage="1" errorTitle="Nature" error="Utiliser la liste déroulante" promptTitle="Nature" prompt="Utiliser la liste déroulante" sqref="M17:M44 K17:K44 O17:P44">
      <formula1>liste_nature_controle</formula1>
    </dataValidation>
  </dataValidations>
  <printOptions horizontalCentered="1"/>
  <pageMargins left="0.23622047244094491" right="0.23622047244094491" top="0.51" bottom="0.74803149606299213" header="0.31496062992125984" footer="0.31496062992125984"/>
  <pageSetup paperSize="9" scale="6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680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7680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7680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mc:AlternateContent xmlns:mc="http://schemas.openxmlformats.org/markup-compatibility/2006">
          <mc:Choice Requires="x14">
            <control shapeId="76804" r:id="rId7" name="Option Button 4">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 id="{B77BA887-439E-4AFF-B785-08B24939CD54}">
            <xm:f>'Fiche générale'!$B$5="Seconde chance"</xm:f>
            <x14:dxf>
              <fill>
                <patternFill>
                  <bgColor theme="1"/>
                </patternFill>
              </fill>
            </x14:dxf>
          </x14:cfRule>
          <x14:cfRule type="expression" priority="4" id="{A15ED1E9-8D6E-421F-8140-51B7F1C22947}">
            <xm:f>'Z:\DEVE\Cellule APOGEE\2018 MODULO\MCC\[Modèle MCC- L1 L2 double licence.xlsx]Fiche générale'!#REF!="Seconde chance"</xm:f>
            <x14:dxf>
              <fill>
                <patternFill>
                  <bgColor theme="1"/>
                </patternFill>
              </fill>
            </x14:dxf>
          </x14:cfRule>
          <xm:sqref>M14:N44</xm:sqref>
        </x14:conditionalFormatting>
        <x14:conditionalFormatting xmlns:xm="http://schemas.microsoft.com/office/excel/2006/main">
          <x14:cfRule type="expression" priority="1" id="{27BFCD76-7E66-475F-A62D-2B2F29368FA5}">
            <xm:f>'Fiche générale'!$B$5="Deux sessions"</xm:f>
            <x14:dxf>
              <fill>
                <patternFill>
                  <bgColor theme="1"/>
                </patternFill>
              </fill>
            </x14:dxf>
          </x14:cfRule>
          <x14:cfRule type="expression" priority="3" id="{F8D399CE-5EDC-4E8C-A7BD-F1CBD4AC9D9B}">
            <xm:f>'Z:\DEVE\Cellule APOGEE\2018 MODULO\MCC\[Modèle MCC- L1 L2 double licence.xlsx]Fiche générale'!#REF!="Deux sessions"</xm:f>
            <x14:dxf>
              <fill>
                <patternFill>
                  <bgColor theme="1"/>
                </patternFill>
              </fill>
            </x14:dxf>
          </x14:cfRule>
          <xm:sqref>O14:R44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promptTitle="Type contrôle" prompt="Utiliser la liste déroulante">
          <x14:formula1>
            <xm:f>Listes!$A$2:$A$4</xm:f>
          </x14:formula1>
          <xm:sqref>H17:H44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G96"/>
  <sheetViews>
    <sheetView workbookViewId="0">
      <selection activeCell="B1" sqref="B1"/>
    </sheetView>
  </sheetViews>
  <sheetFormatPr baseColWidth="10" defaultRowHeight="15.75" x14ac:dyDescent="0.25"/>
  <cols>
    <col min="1" max="1" width="46.140625" bestFit="1" customWidth="1"/>
    <col min="2" max="2" width="17.140625" bestFit="1" customWidth="1"/>
    <col min="3" max="3" width="36" bestFit="1" customWidth="1"/>
    <col min="4" max="4" width="49.140625" bestFit="1" customWidth="1"/>
    <col min="5" max="5" width="46.140625" bestFit="1" customWidth="1"/>
    <col min="6" max="6" width="60.7109375" style="17" customWidth="1"/>
    <col min="7" max="7" width="20.7109375" style="18" customWidth="1"/>
  </cols>
  <sheetData>
    <row r="1" spans="1:7" ht="15" x14ac:dyDescent="0.25">
      <c r="A1" t="s">
        <v>8</v>
      </c>
      <c r="B1" t="s">
        <v>9</v>
      </c>
      <c r="D1" t="s">
        <v>3</v>
      </c>
      <c r="E1" t="s">
        <v>94</v>
      </c>
      <c r="F1"/>
      <c r="G1"/>
    </row>
    <row r="2" spans="1:7" ht="15" x14ac:dyDescent="0.25">
      <c r="A2" t="s">
        <v>32</v>
      </c>
      <c r="B2" t="s">
        <v>10</v>
      </c>
      <c r="D2" t="s">
        <v>0</v>
      </c>
      <c r="F2"/>
      <c r="G2"/>
    </row>
    <row r="3" spans="1:7" ht="15" x14ac:dyDescent="0.25">
      <c r="A3" t="s">
        <v>31</v>
      </c>
      <c r="B3" t="s">
        <v>11</v>
      </c>
      <c r="D3" t="s">
        <v>26</v>
      </c>
      <c r="F3"/>
      <c r="G3"/>
    </row>
    <row r="4" spans="1:7" ht="15" x14ac:dyDescent="0.25">
      <c r="A4" t="s">
        <v>33</v>
      </c>
      <c r="B4" t="s">
        <v>12</v>
      </c>
      <c r="F4"/>
      <c r="G4"/>
    </row>
    <row r="5" spans="1:7" ht="15" x14ac:dyDescent="0.25">
      <c r="B5" t="s">
        <v>97</v>
      </c>
      <c r="F5"/>
      <c r="G5"/>
    </row>
    <row r="6" spans="1:7" ht="15" x14ac:dyDescent="0.25">
      <c r="F6"/>
      <c r="G6"/>
    </row>
    <row r="7" spans="1:7" ht="15" x14ac:dyDescent="0.25">
      <c r="F7"/>
      <c r="G7"/>
    </row>
    <row r="8" spans="1:7" ht="15" x14ac:dyDescent="0.25">
      <c r="A8" t="s">
        <v>35</v>
      </c>
      <c r="B8" t="s">
        <v>40</v>
      </c>
      <c r="D8" t="s">
        <v>89</v>
      </c>
      <c r="E8" t="s">
        <v>35</v>
      </c>
      <c r="F8"/>
      <c r="G8"/>
    </row>
    <row r="9" spans="1:7" ht="15" x14ac:dyDescent="0.25">
      <c r="A9" s="46" t="s">
        <v>96</v>
      </c>
      <c r="B9" t="s">
        <v>62</v>
      </c>
      <c r="D9" t="s">
        <v>13</v>
      </c>
      <c r="E9" t="s">
        <v>38</v>
      </c>
      <c r="F9"/>
      <c r="G9"/>
    </row>
    <row r="10" spans="1:7" ht="15" x14ac:dyDescent="0.25">
      <c r="A10" t="s">
        <v>50</v>
      </c>
      <c r="B10" t="s">
        <v>63</v>
      </c>
      <c r="D10" t="s">
        <v>13</v>
      </c>
      <c r="E10" t="s">
        <v>56</v>
      </c>
      <c r="F10"/>
      <c r="G10"/>
    </row>
    <row r="11" spans="1:7" ht="15" x14ac:dyDescent="0.25">
      <c r="A11" t="s">
        <v>51</v>
      </c>
      <c r="B11" t="s">
        <v>64</v>
      </c>
      <c r="D11" t="s">
        <v>92</v>
      </c>
      <c r="E11" t="s">
        <v>37</v>
      </c>
      <c r="F11"/>
      <c r="G11"/>
    </row>
    <row r="12" spans="1:7" ht="15" x14ac:dyDescent="0.25">
      <c r="A12" t="s">
        <v>37</v>
      </c>
      <c r="B12" t="s">
        <v>65</v>
      </c>
      <c r="D12" t="s">
        <v>91</v>
      </c>
      <c r="E12" t="s">
        <v>50</v>
      </c>
      <c r="F12"/>
      <c r="G12"/>
    </row>
    <row r="13" spans="1:7" ht="15" x14ac:dyDescent="0.25">
      <c r="A13" t="s">
        <v>38</v>
      </c>
      <c r="B13" t="s">
        <v>66</v>
      </c>
      <c r="D13" t="s">
        <v>91</v>
      </c>
      <c r="E13" t="s">
        <v>51</v>
      </c>
      <c r="F13"/>
      <c r="G13"/>
    </row>
    <row r="14" spans="1:7" ht="15" x14ac:dyDescent="0.25">
      <c r="A14" t="s">
        <v>36</v>
      </c>
      <c r="B14" t="s">
        <v>67</v>
      </c>
      <c r="D14" t="s">
        <v>91</v>
      </c>
      <c r="E14" t="s">
        <v>39</v>
      </c>
      <c r="F14"/>
      <c r="G14"/>
    </row>
    <row r="15" spans="1:7" ht="15" x14ac:dyDescent="0.25">
      <c r="A15" t="s">
        <v>43</v>
      </c>
      <c r="B15" t="s">
        <v>68</v>
      </c>
      <c r="D15" t="s">
        <v>91</v>
      </c>
      <c r="E15" t="s">
        <v>52</v>
      </c>
      <c r="F15"/>
      <c r="G15"/>
    </row>
    <row r="16" spans="1:7" ht="15" x14ac:dyDescent="0.25">
      <c r="A16" t="s">
        <v>39</v>
      </c>
      <c r="B16" t="s">
        <v>69</v>
      </c>
      <c r="D16" t="s">
        <v>91</v>
      </c>
      <c r="E16" t="s">
        <v>53</v>
      </c>
      <c r="F16"/>
      <c r="G16"/>
    </row>
    <row r="17" spans="1:7" ht="15" x14ac:dyDescent="0.25">
      <c r="A17" t="s">
        <v>80</v>
      </c>
      <c r="B17" t="s">
        <v>70</v>
      </c>
      <c r="D17" t="s">
        <v>91</v>
      </c>
      <c r="E17" t="s">
        <v>54</v>
      </c>
      <c r="F17"/>
      <c r="G17"/>
    </row>
    <row r="18" spans="1:7" ht="15" x14ac:dyDescent="0.25">
      <c r="A18" t="s">
        <v>81</v>
      </c>
      <c r="B18" t="s">
        <v>71</v>
      </c>
      <c r="D18" t="s">
        <v>91</v>
      </c>
      <c r="E18" t="s">
        <v>55</v>
      </c>
      <c r="F18"/>
      <c r="G18"/>
    </row>
    <row r="19" spans="1:7" ht="15" x14ac:dyDescent="0.25">
      <c r="A19" t="s">
        <v>82</v>
      </c>
      <c r="B19" t="s">
        <v>72</v>
      </c>
      <c r="D19" t="s">
        <v>90</v>
      </c>
      <c r="E19" s="46" t="s">
        <v>96</v>
      </c>
      <c r="F19"/>
      <c r="G19"/>
    </row>
    <row r="20" spans="1:7" ht="15" x14ac:dyDescent="0.25">
      <c r="A20" t="s">
        <v>83</v>
      </c>
      <c r="B20" t="s">
        <v>73</v>
      </c>
      <c r="D20" t="s">
        <v>90</v>
      </c>
      <c r="E20" t="s">
        <v>36</v>
      </c>
      <c r="F20"/>
      <c r="G20"/>
    </row>
    <row r="21" spans="1:7" ht="15" x14ac:dyDescent="0.25">
      <c r="A21" t="s">
        <v>84</v>
      </c>
      <c r="B21" t="s">
        <v>74</v>
      </c>
      <c r="D21" t="s">
        <v>90</v>
      </c>
      <c r="E21" t="s">
        <v>57</v>
      </c>
      <c r="F21"/>
      <c r="G21"/>
    </row>
    <row r="22" spans="1:7" ht="15" x14ac:dyDescent="0.25">
      <c r="A22" t="s">
        <v>95</v>
      </c>
      <c r="B22" t="s">
        <v>75</v>
      </c>
      <c r="D22" t="s">
        <v>90</v>
      </c>
      <c r="E22" t="s">
        <v>58</v>
      </c>
      <c r="F22"/>
      <c r="G22"/>
    </row>
    <row r="23" spans="1:7" ht="15" x14ac:dyDescent="0.25">
      <c r="A23" t="s">
        <v>85</v>
      </c>
      <c r="B23" t="s">
        <v>76</v>
      </c>
      <c r="D23" t="s">
        <v>90</v>
      </c>
      <c r="E23" t="s">
        <v>59</v>
      </c>
      <c r="F23"/>
      <c r="G23"/>
    </row>
    <row r="24" spans="1:7" ht="15" x14ac:dyDescent="0.25">
      <c r="A24" t="s">
        <v>86</v>
      </c>
      <c r="B24" t="s">
        <v>77</v>
      </c>
      <c r="D24" t="s">
        <v>90</v>
      </c>
      <c r="E24" t="s">
        <v>60</v>
      </c>
      <c r="F24"/>
      <c r="G24"/>
    </row>
    <row r="25" spans="1:7" ht="15" x14ac:dyDescent="0.25">
      <c r="A25" t="s">
        <v>87</v>
      </c>
      <c r="B25" t="s">
        <v>78</v>
      </c>
      <c r="D25" t="s">
        <v>90</v>
      </c>
      <c r="E25" t="s">
        <v>61</v>
      </c>
      <c r="F25"/>
      <c r="G25"/>
    </row>
    <row r="26" spans="1:7" ht="15" x14ac:dyDescent="0.25">
      <c r="A26" t="s">
        <v>88</v>
      </c>
      <c r="B26" t="s">
        <v>79</v>
      </c>
      <c r="D26" t="s">
        <v>93</v>
      </c>
      <c r="E26" t="s">
        <v>43</v>
      </c>
      <c r="F26"/>
      <c r="G26"/>
    </row>
    <row r="27" spans="1:7" ht="15" x14ac:dyDescent="0.25">
      <c r="A27" t="s">
        <v>116</v>
      </c>
      <c r="B27" t="s">
        <v>115</v>
      </c>
      <c r="D27" t="s">
        <v>113</v>
      </c>
      <c r="E27" t="s">
        <v>114</v>
      </c>
      <c r="F27"/>
      <c r="G27"/>
    </row>
    <row r="28" spans="1:7" ht="15" x14ac:dyDescent="0.25">
      <c r="F28"/>
      <c r="G28"/>
    </row>
    <row r="29" spans="1:7" ht="15" x14ac:dyDescent="0.25">
      <c r="F29"/>
      <c r="G29"/>
    </row>
    <row r="30" spans="1:7" ht="15" x14ac:dyDescent="0.25">
      <c r="A30" s="46" t="s">
        <v>13</v>
      </c>
      <c r="B30" s="47" t="s">
        <v>46</v>
      </c>
      <c r="C30" s="46" t="s">
        <v>45</v>
      </c>
      <c r="D30" s="46" t="s">
        <v>44</v>
      </c>
      <c r="E30" s="46" t="s">
        <v>43</v>
      </c>
      <c r="F30" s="79" t="s">
        <v>113</v>
      </c>
      <c r="G30"/>
    </row>
    <row r="31" spans="1:7" ht="15" x14ac:dyDescent="0.25">
      <c r="A31" s="46" t="s">
        <v>38</v>
      </c>
      <c r="B31" s="47" t="s">
        <v>37</v>
      </c>
      <c r="C31" s="46" t="s">
        <v>50</v>
      </c>
      <c r="D31" s="46" t="s">
        <v>96</v>
      </c>
      <c r="E31" s="46" t="s">
        <v>43</v>
      </c>
      <c r="F31" s="79" t="s">
        <v>114</v>
      </c>
      <c r="G31"/>
    </row>
    <row r="32" spans="1:7" ht="15" x14ac:dyDescent="0.25">
      <c r="A32" s="46" t="s">
        <v>84</v>
      </c>
      <c r="B32" s="48"/>
      <c r="C32" s="46" t="s">
        <v>51</v>
      </c>
      <c r="D32" s="46" t="s">
        <v>36</v>
      </c>
      <c r="E32" s="48"/>
      <c r="F32"/>
      <c r="G32"/>
    </row>
    <row r="33" spans="3:7" ht="15" x14ac:dyDescent="0.25">
      <c r="C33" s="46" t="s">
        <v>39</v>
      </c>
      <c r="D33" s="46" t="s">
        <v>95</v>
      </c>
      <c r="F33"/>
      <c r="G33"/>
    </row>
    <row r="34" spans="3:7" ht="15" x14ac:dyDescent="0.25">
      <c r="C34" s="46" t="s">
        <v>80</v>
      </c>
      <c r="D34" s="46" t="s">
        <v>85</v>
      </c>
      <c r="F34"/>
      <c r="G34"/>
    </row>
    <row r="35" spans="3:7" ht="15" x14ac:dyDescent="0.25">
      <c r="C35" s="46" t="s">
        <v>81</v>
      </c>
      <c r="D35" s="46" t="s">
        <v>86</v>
      </c>
      <c r="F35"/>
      <c r="G35"/>
    </row>
    <row r="36" spans="3:7" ht="15" x14ac:dyDescent="0.25">
      <c r="C36" s="46" t="s">
        <v>82</v>
      </c>
      <c r="D36" s="46" t="s">
        <v>87</v>
      </c>
      <c r="F36"/>
      <c r="G36"/>
    </row>
    <row r="37" spans="3:7" ht="15" x14ac:dyDescent="0.25">
      <c r="C37" s="46" t="s">
        <v>83</v>
      </c>
      <c r="D37" s="46" t="s">
        <v>88</v>
      </c>
      <c r="F37"/>
      <c r="G37"/>
    </row>
    <row r="38" spans="3:7" ht="15" x14ac:dyDescent="0.25">
      <c r="F38"/>
      <c r="G38"/>
    </row>
    <row r="39" spans="3:7" ht="15" x14ac:dyDescent="0.25">
      <c r="F39"/>
      <c r="G39"/>
    </row>
    <row r="40" spans="3:7" ht="15" x14ac:dyDescent="0.25">
      <c r="F40"/>
      <c r="G40"/>
    </row>
    <row r="41" spans="3:7" ht="15" x14ac:dyDescent="0.25">
      <c r="F41"/>
      <c r="G41"/>
    </row>
    <row r="42" spans="3:7" ht="15" x14ac:dyDescent="0.25">
      <c r="F42"/>
      <c r="G42"/>
    </row>
    <row r="43" spans="3:7" ht="15" x14ac:dyDescent="0.25">
      <c r="F43"/>
      <c r="G43"/>
    </row>
    <row r="44" spans="3:7" ht="15" x14ac:dyDescent="0.25">
      <c r="F44"/>
      <c r="G44"/>
    </row>
    <row r="45" spans="3:7" ht="15" x14ac:dyDescent="0.25">
      <c r="F45"/>
      <c r="G45"/>
    </row>
    <row r="46" spans="3:7" ht="15" x14ac:dyDescent="0.25">
      <c r="F46"/>
      <c r="G46"/>
    </row>
    <row r="47" spans="3:7" ht="15" x14ac:dyDescent="0.25">
      <c r="F47"/>
      <c r="G47"/>
    </row>
    <row r="48" spans="3:7" ht="15" x14ac:dyDescent="0.25">
      <c r="F48"/>
      <c r="G48"/>
    </row>
    <row r="49" spans="6:7" ht="15" x14ac:dyDescent="0.25">
      <c r="F49"/>
      <c r="G49"/>
    </row>
    <row r="50" spans="6:7" ht="15" x14ac:dyDescent="0.25">
      <c r="F50"/>
      <c r="G50"/>
    </row>
    <row r="51" spans="6:7" ht="15" x14ac:dyDescent="0.25">
      <c r="F51"/>
      <c r="G51"/>
    </row>
    <row r="52" spans="6:7" ht="15" x14ac:dyDescent="0.25">
      <c r="F52"/>
      <c r="G52"/>
    </row>
    <row r="53" spans="6:7" ht="15" x14ac:dyDescent="0.25">
      <c r="F53"/>
      <c r="G53"/>
    </row>
    <row r="54" spans="6:7" ht="15" x14ac:dyDescent="0.25">
      <c r="F54"/>
      <c r="G54"/>
    </row>
    <row r="55" spans="6:7" ht="15" x14ac:dyDescent="0.25">
      <c r="F55"/>
      <c r="G55"/>
    </row>
    <row r="56" spans="6:7" ht="15" x14ac:dyDescent="0.25">
      <c r="F56"/>
      <c r="G56"/>
    </row>
    <row r="57" spans="6:7" ht="15" x14ac:dyDescent="0.25">
      <c r="F57"/>
      <c r="G57"/>
    </row>
    <row r="58" spans="6:7" ht="15" x14ac:dyDescent="0.25">
      <c r="F58"/>
      <c r="G58"/>
    </row>
    <row r="59" spans="6:7" ht="15" x14ac:dyDescent="0.25">
      <c r="F59"/>
      <c r="G59"/>
    </row>
    <row r="60" spans="6:7" ht="15" x14ac:dyDescent="0.25">
      <c r="F60"/>
      <c r="G60"/>
    </row>
    <row r="61" spans="6:7" ht="15" x14ac:dyDescent="0.25">
      <c r="F61"/>
      <c r="G61"/>
    </row>
    <row r="62" spans="6:7" ht="15" x14ac:dyDescent="0.25">
      <c r="F62"/>
      <c r="G62"/>
    </row>
    <row r="63" spans="6:7" ht="15" x14ac:dyDescent="0.25">
      <c r="F63"/>
      <c r="G63"/>
    </row>
    <row r="64" spans="6:7" ht="15" x14ac:dyDescent="0.25">
      <c r="F64"/>
      <c r="G64"/>
    </row>
    <row r="65" spans="6:7" ht="15" x14ac:dyDescent="0.25">
      <c r="F65"/>
      <c r="G65"/>
    </row>
    <row r="66" spans="6:7" ht="15" x14ac:dyDescent="0.25">
      <c r="F66"/>
      <c r="G66"/>
    </row>
    <row r="67" spans="6:7" ht="15" x14ac:dyDescent="0.25">
      <c r="F67"/>
      <c r="G67"/>
    </row>
    <row r="68" spans="6:7" ht="15" x14ac:dyDescent="0.25">
      <c r="F68"/>
      <c r="G68"/>
    </row>
    <row r="69" spans="6:7" ht="15" x14ac:dyDescent="0.25">
      <c r="F69"/>
      <c r="G69"/>
    </row>
    <row r="70" spans="6:7" ht="15" x14ac:dyDescent="0.25">
      <c r="F70"/>
      <c r="G70"/>
    </row>
    <row r="71" spans="6:7" ht="15" x14ac:dyDescent="0.25">
      <c r="F71"/>
      <c r="G71"/>
    </row>
    <row r="72" spans="6:7" ht="15" x14ac:dyDescent="0.25">
      <c r="F72"/>
      <c r="G72"/>
    </row>
    <row r="73" spans="6:7" ht="15" x14ac:dyDescent="0.25">
      <c r="F73"/>
      <c r="G73"/>
    </row>
    <row r="74" spans="6:7" ht="15" x14ac:dyDescent="0.25">
      <c r="F74"/>
      <c r="G74"/>
    </row>
    <row r="75" spans="6:7" ht="15" x14ac:dyDescent="0.25">
      <c r="F75"/>
      <c r="G75"/>
    </row>
    <row r="76" spans="6:7" ht="15" x14ac:dyDescent="0.25">
      <c r="F76"/>
      <c r="G76"/>
    </row>
    <row r="77" spans="6:7" ht="15" x14ac:dyDescent="0.25">
      <c r="F77"/>
      <c r="G77"/>
    </row>
    <row r="78" spans="6:7" ht="15" x14ac:dyDescent="0.25">
      <c r="F78"/>
      <c r="G78"/>
    </row>
    <row r="79" spans="6:7" ht="15" x14ac:dyDescent="0.25">
      <c r="F79"/>
      <c r="G79"/>
    </row>
    <row r="80" spans="6:7" ht="15" x14ac:dyDescent="0.25">
      <c r="F80"/>
      <c r="G80"/>
    </row>
    <row r="81" spans="6:7" ht="15" x14ac:dyDescent="0.25">
      <c r="F81"/>
      <c r="G81"/>
    </row>
    <row r="82" spans="6:7" ht="15" x14ac:dyDescent="0.25">
      <c r="F82"/>
      <c r="G82"/>
    </row>
    <row r="83" spans="6:7" ht="15" x14ac:dyDescent="0.25">
      <c r="F83"/>
      <c r="G83"/>
    </row>
    <row r="84" spans="6:7" ht="15" x14ac:dyDescent="0.25">
      <c r="F84"/>
      <c r="G84"/>
    </row>
    <row r="85" spans="6:7" ht="15" x14ac:dyDescent="0.25">
      <c r="F85"/>
      <c r="G85"/>
    </row>
    <row r="86" spans="6:7" ht="15" x14ac:dyDescent="0.25">
      <c r="F86"/>
      <c r="G86"/>
    </row>
    <row r="87" spans="6:7" ht="15" x14ac:dyDescent="0.25">
      <c r="F87"/>
      <c r="G87"/>
    </row>
    <row r="88" spans="6:7" ht="15" x14ac:dyDescent="0.25">
      <c r="F88"/>
      <c r="G88"/>
    </row>
    <row r="89" spans="6:7" ht="15" x14ac:dyDescent="0.25">
      <c r="F89"/>
      <c r="G89"/>
    </row>
    <row r="90" spans="6:7" ht="15" x14ac:dyDescent="0.25">
      <c r="F90"/>
      <c r="G90"/>
    </row>
    <row r="91" spans="6:7" ht="15" x14ac:dyDescent="0.25">
      <c r="F91"/>
      <c r="G91"/>
    </row>
    <row r="92" spans="6:7" ht="15" x14ac:dyDescent="0.25">
      <c r="F92"/>
      <c r="G92"/>
    </row>
    <row r="93" spans="6:7" ht="15" x14ac:dyDescent="0.25">
      <c r="F93"/>
      <c r="G93"/>
    </row>
    <row r="94" spans="6:7" ht="15" x14ac:dyDescent="0.25">
      <c r="F94"/>
      <c r="G94"/>
    </row>
    <row r="95" spans="6:7" ht="15" x14ac:dyDescent="0.25">
      <c r="F95"/>
      <c r="G95"/>
    </row>
    <row r="96" spans="6:7" ht="15" x14ac:dyDescent="0.25">
      <c r="F96"/>
      <c r="G96"/>
    </row>
  </sheetData>
  <sortState ref="A31:E37">
    <sortCondition ref="D9"/>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3" ma:contentTypeDescription="Crée un document." ma:contentTypeScope="" ma:versionID="d18afa6e7d4168a55f8bc4071714e352">
  <xsd:schema xmlns:xsd="http://www.w3.org/2001/XMLSchema" xmlns:xs="http://www.w3.org/2001/XMLSchema" xmlns:p="http://schemas.microsoft.com/office/2006/metadata/properties" xmlns:ns1="http://schemas.microsoft.com/sharepoint/v3" xmlns:ns2="cc9b61d3-e9c6-4364-a8ad-f892d613c537" targetNamespace="http://schemas.microsoft.com/office/2006/metadata/properties" ma:root="true" ma:fieldsID="5658f82731d7bbca1dd25bd350e019c0" ns1:_="" ns2:_="">
    <xsd:import namespace="http://schemas.microsoft.com/sharepoint/v3"/>
    <xsd:import namespace="cc9b61d3-e9c6-4364-a8ad-f892d613c537"/>
    <xsd:element name="properties">
      <xsd:complexType>
        <xsd:sequence>
          <xsd:element name="documentManagement">
            <xsd:complexType>
              <xsd:all>
                <xsd:element ref="ns1:PublishingPageImag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30F9FCB-7E19-4EE0-B4C1-F693B220ED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92AF13-2F48-413C-BBC9-99EA7BA21731}">
  <ds:schemaRefs>
    <ds:schemaRef ds:uri="http://purl.org/dc/elements/1.1/"/>
    <ds:schemaRef ds:uri="http://purl.org/dc/terms/"/>
    <ds:schemaRef ds:uri="http://schemas.openxmlformats.org/package/2006/metadata/core-properties"/>
    <ds:schemaRef ds:uri="http://www.w3.org/XML/1998/namespace"/>
    <ds:schemaRef ds:uri="http://purl.org/dc/dcmitype/"/>
    <ds:schemaRef ds:uri="cc9b61d3-e9c6-4364-a8ad-f892d613c537"/>
    <ds:schemaRef ds:uri="http://schemas.microsoft.com/office/2006/documentManagement/types"/>
    <ds:schemaRef ds:uri="http://schemas.microsoft.com/office/infopath/2007/PartnerControls"/>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7A2A0EA1-7106-4498-8D8E-6B45B44F52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17</vt:i4>
      </vt:variant>
    </vt:vector>
  </HeadingPairs>
  <TitlesOfParts>
    <vt:vector size="23" baseType="lpstr">
      <vt:lpstr>Fiche générale</vt:lpstr>
      <vt:lpstr>Semestre 1</vt:lpstr>
      <vt:lpstr>Semestre 2</vt:lpstr>
      <vt:lpstr>Semestre 3</vt:lpstr>
      <vt:lpstr>Semestre 4</vt:lpstr>
      <vt:lpstr>Listes</vt:lpstr>
      <vt:lpstr>DROIT</vt:lpstr>
      <vt:lpstr>'Semestre 1'!Impression_des_titres</vt:lpstr>
      <vt:lpstr>'Semestre 2'!Impression_des_titres</vt:lpstr>
      <vt:lpstr>'Semestre 3'!Impression_des_titres</vt:lpstr>
      <vt:lpstr>'Semestre 4'!Impression_des_titres</vt:lpstr>
      <vt:lpstr>ISEM</vt:lpstr>
      <vt:lpstr>LASH</vt:lpstr>
      <vt:lpstr>liste_cmp</vt:lpstr>
      <vt:lpstr>liste_ELP</vt:lpstr>
      <vt:lpstr>liste_nature_controle</vt:lpstr>
      <vt:lpstr>liste_type_controle</vt:lpstr>
      <vt:lpstr>Médecine</vt:lpstr>
      <vt:lpstr>Nature_ELP</vt:lpstr>
      <vt:lpstr>SCIENCES</vt:lpstr>
      <vt:lpstr>STAPS</vt:lpstr>
      <vt:lpstr>tab_code_dip</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Sylvain Maillot</cp:lastModifiedBy>
  <cp:lastPrinted>2018-03-13T09:12:42Z</cp:lastPrinted>
  <dcterms:created xsi:type="dcterms:W3CDTF">2016-12-07T14:50:54Z</dcterms:created>
  <dcterms:modified xsi:type="dcterms:W3CDTF">2020-10-19T13:07:17Z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